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JessicaBurton\Documents\Buses\Revision 12 16 24\Archieved Cost Sheets 12 18 24 - Use This\"/>
    </mc:Choice>
  </mc:AlternateContent>
  <xr:revisionPtr revIDLastSave="0" documentId="13_ncr:1_{330101FF-149E-4AC7-BE26-8BFB8F82DB2D}" xr6:coauthVersionLast="47" xr6:coauthVersionMax="47" xr10:uidLastSave="{00000000-0000-0000-0000-000000000000}"/>
  <bookViews>
    <workbookView xWindow="-120" yWindow="-16425" windowWidth="29040" windowHeight="15720" activeTab="1" xr2:uid="{00000000-000D-0000-FFFF-FFFF00000000}"/>
  </bookViews>
  <sheets>
    <sheet name="Instructions" sheetId="3" r:id="rId1"/>
    <sheet name="Summary" sheetId="2" r:id="rId2"/>
    <sheet name="3.1-1A" sheetId="4" r:id="rId3"/>
    <sheet name="3.1-1B" sheetId="52" r:id="rId4"/>
    <sheet name="3.1-2A" sheetId="53" r:id="rId5"/>
    <sheet name="3.1-2B" sheetId="55" r:id="rId6"/>
    <sheet name="3.1-3A" sheetId="56" r:id="rId7"/>
    <sheet name="3.1-3B" sheetId="58" r:id="rId8"/>
    <sheet name="3.1-4A" sheetId="59" r:id="rId9"/>
    <sheet name="3.1-4B" sheetId="61" r:id="rId10"/>
    <sheet name="3.1-5A" sheetId="62" r:id="rId11"/>
    <sheet name="3.1-5B" sheetId="64" r:id="rId12"/>
    <sheet name="3.1-6A" sheetId="66" r:id="rId13"/>
    <sheet name="3.1-6B" sheetId="65" r:id="rId14"/>
    <sheet name="3.1-7A" sheetId="68" r:id="rId15"/>
    <sheet name="3.1-7B" sheetId="70" r:id="rId16"/>
    <sheet name="Data" sheetId="6"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2" l="1"/>
  <c r="K29" i="2"/>
  <c r="K28" i="2"/>
  <c r="F29" i="2"/>
  <c r="E29" i="2"/>
  <c r="D29" i="2"/>
  <c r="F28" i="2"/>
  <c r="E28" i="2"/>
  <c r="D28" i="2"/>
  <c r="F27" i="2"/>
  <c r="E27" i="2"/>
  <c r="D27" i="2"/>
  <c r="F26" i="2"/>
  <c r="E26" i="2"/>
  <c r="D26" i="2"/>
  <c r="F25" i="2"/>
  <c r="E25" i="2"/>
  <c r="D25" i="2"/>
  <c r="F24" i="2"/>
  <c r="E24" i="2"/>
  <c r="D24" i="2"/>
  <c r="F23" i="2"/>
  <c r="E23" i="2"/>
  <c r="D23" i="2"/>
  <c r="E22" i="2"/>
  <c r="F22" i="2"/>
  <c r="D22" i="2"/>
  <c r="F21" i="2"/>
  <c r="E21" i="2"/>
  <c r="D21" i="2"/>
  <c r="F20" i="2"/>
  <c r="E20" i="2"/>
  <c r="D20" i="2"/>
  <c r="F19" i="2"/>
  <c r="E19" i="2"/>
  <c r="D19" i="2"/>
  <c r="F18" i="2"/>
  <c r="E18" i="2"/>
  <c r="D18" i="2"/>
  <c r="F17" i="2"/>
  <c r="E17" i="2"/>
  <c r="D17" i="2"/>
  <c r="C29" i="2"/>
  <c r="C28" i="2"/>
  <c r="C27" i="2"/>
  <c r="C26" i="2"/>
  <c r="C25" i="2"/>
  <c r="C24" i="2"/>
  <c r="C23" i="2"/>
  <c r="C22" i="2"/>
  <c r="C21" i="2"/>
  <c r="C20" i="2"/>
  <c r="C19" i="2"/>
  <c r="C18" i="2"/>
  <c r="C17" i="2"/>
  <c r="G29" i="2"/>
  <c r="G28" i="2"/>
  <c r="G27" i="2"/>
  <c r="G26" i="2"/>
  <c r="G25" i="2"/>
  <c r="G24" i="2"/>
  <c r="G23" i="2"/>
  <c r="G22" i="2"/>
  <c r="G21" i="2"/>
  <c r="G20" i="2"/>
  <c r="G19" i="2"/>
  <c r="G18" i="2"/>
  <c r="G17" i="2"/>
  <c r="H29" i="2"/>
  <c r="H28" i="2"/>
  <c r="H27" i="2"/>
  <c r="H26" i="2"/>
  <c r="H25" i="2"/>
  <c r="H24" i="2"/>
  <c r="H23" i="2"/>
  <c r="H22" i="2"/>
  <c r="H21" i="2"/>
  <c r="H20" i="2"/>
  <c r="H19" i="2"/>
  <c r="H18" i="2"/>
  <c r="H17" i="2"/>
  <c r="I29" i="2"/>
  <c r="I28" i="2"/>
  <c r="I27" i="2"/>
  <c r="I26" i="2"/>
  <c r="I25" i="2"/>
  <c r="I24" i="2"/>
  <c r="I23" i="2"/>
  <c r="I22" i="2"/>
  <c r="I21" i="2"/>
  <c r="I20" i="2"/>
  <c r="I19" i="2"/>
  <c r="I18" i="2"/>
  <c r="I17" i="2"/>
  <c r="J29" i="2"/>
  <c r="J28" i="2"/>
  <c r="J27" i="2"/>
  <c r="J26" i="2"/>
  <c r="J25" i="2"/>
  <c r="J24" i="2"/>
  <c r="J23" i="2"/>
  <c r="J22" i="2"/>
  <c r="J21" i="2"/>
  <c r="J20" i="2"/>
  <c r="J19" i="2"/>
  <c r="J18" i="2"/>
  <c r="J17" i="2"/>
  <c r="K27" i="2"/>
  <c r="K26" i="2"/>
  <c r="K25" i="2"/>
  <c r="K24" i="2"/>
  <c r="K23" i="2"/>
  <c r="K22" i="2"/>
  <c r="K21" i="2"/>
  <c r="K20" i="2"/>
  <c r="K19" i="2"/>
  <c r="K18" i="2"/>
  <c r="K17" i="2"/>
  <c r="I48" i="70"/>
  <c r="I50" i="70" s="1"/>
  <c r="I50" i="68"/>
  <c r="I48" i="68"/>
  <c r="I50" i="66"/>
  <c r="I48" i="66"/>
  <c r="I50" i="65"/>
  <c r="I48" i="65"/>
  <c r="I48" i="64"/>
  <c r="I50" i="64" s="1"/>
  <c r="I50" i="62"/>
  <c r="I48" i="62"/>
  <c r="I50" i="61"/>
  <c r="I48" i="61"/>
  <c r="I48" i="59"/>
  <c r="I50" i="59" s="1"/>
  <c r="I48" i="58"/>
  <c r="I50" i="58" s="1"/>
  <c r="I50" i="56"/>
  <c r="I48" i="56"/>
  <c r="I50" i="55"/>
  <c r="I48" i="55"/>
  <c r="I48" i="53"/>
  <c r="I50" i="53" s="1"/>
  <c r="I50" i="52"/>
  <c r="I48" i="52"/>
  <c r="I16" i="2"/>
  <c r="F16" i="2"/>
  <c r="E16" i="2"/>
  <c r="D16" i="2"/>
  <c r="C16" i="2"/>
  <c r="G16" i="2"/>
  <c r="H16" i="2"/>
  <c r="J16" i="2"/>
  <c r="I48" i="4"/>
  <c r="I50" i="4" s="1"/>
  <c r="K16" i="2" s="1"/>
</calcChain>
</file>

<file path=xl/sharedStrings.xml><?xml version="1.0" encoding="utf-8"?>
<sst xmlns="http://schemas.openxmlformats.org/spreadsheetml/2006/main" count="849" uniqueCount="129">
  <si>
    <t>SUPPLIMENTAL LIGHT DUTY CUTWAY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</si>
  <si>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</si>
  <si>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</si>
  <si>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</si>
  <si>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</si>
  <si>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</si>
  <si>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</si>
  <si>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</si>
  <si>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</si>
  <si>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</si>
  <si>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</si>
  <si>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</si>
  <si>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</si>
  <si>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</si>
  <si>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</si>
  <si>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</si>
  <si>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3.1 - LIGHT DUTY CUTAWAY BUS</t>
  </si>
  <si>
    <t>Enter Full Company Name Here</t>
  </si>
  <si>
    <t xml:space="preserve">Click on the individual line item vehicle description to access the linked bid sheet. </t>
  </si>
  <si>
    <t>The technical specifications for Category 3 - 3.1 Light Duty Cutaway Bus is available in Exhibit, Category 3.1 Light Duty Cutaway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</si>
  <si>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</si>
  <si>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</si>
  <si>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</si>
  <si>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</si>
  <si>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</si>
  <si>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</si>
  <si>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</si>
  <si>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</si>
  <si>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</si>
  <si>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</si>
  <si>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</si>
  <si>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</si>
  <si>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</si>
  <si>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3.1-1A:  18 Ft Light Duty Transit Vehicle - 9,500 GVWR Min HF</t>
  </si>
  <si>
    <t>3.1-2A: 20 Ft Light Duty Transit Vehicle - 11,500 GVWR Min HF</t>
  </si>
  <si>
    <t>3.1-3A: 20 Ft Light Duty Transit Vehicle - 11,500 GVWR Min HF Narrow Body</t>
  </si>
  <si>
    <t xml:space="preserve">3.1-4A: 22 Ft Light Duty Transit Vehicle - 11,500 GVWR Min HF </t>
  </si>
  <si>
    <t xml:space="preserve">3.1-5A: 25 Ft Light Duty Transit Vehicle - 14,200 GVWR Min HF </t>
  </si>
  <si>
    <t xml:space="preserve">3.1-6A: 28 Ft Light Duty Transit Vehicle - 14,200 GVWR Min HF </t>
  </si>
  <si>
    <t xml:space="preserve">3.1-7A: 33 Ft Light Duty Transit Vehicle - 19,500 GVWR Min HF </t>
  </si>
  <si>
    <t xml:space="preserve">ATTACHMENT I - CATEGORY 3.1 - LIGHT DUTY CUTAWAY </t>
  </si>
  <si>
    <t>3.1-1A COST SHEET: 18 Ft Light Duty Transit Vehicle - 9,500 GVWR Min HF</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</si>
  <si>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</si>
  <si>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</si>
  <si>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</si>
  <si>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</si>
  <si>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</si>
  <si>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</si>
  <si>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</si>
  <si>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</si>
  <si>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</si>
  <si>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</si>
  <si>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</si>
  <si>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</si>
  <si>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</si>
  <si>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</si>
  <si>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</si>
  <si>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</si>
  <si>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</si>
  <si>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</si>
  <si>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</si>
  <si>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</si>
  <si>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</si>
  <si>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</si>
  <si>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</si>
  <si>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</si>
  <si>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</si>
  <si>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</si>
  <si>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</si>
  <si>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</si>
  <si>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</si>
  <si>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</si>
  <si>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</si>
  <si>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</si>
  <si>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</si>
  <si>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</si>
  <si>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</si>
  <si>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</si>
  <si>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</si>
  <si>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OPTION DESCRIPTION</t>
  </si>
  <si>
    <t>3 Point Seating (Per Seat)</t>
  </si>
  <si>
    <t>Wheelchair Restraint (Per Position)</t>
  </si>
  <si>
    <t>Video Surveillance System (3 Camera)</t>
  </si>
  <si>
    <t>Front Destination Sign</t>
  </si>
  <si>
    <t>Passenger Seat (Per Seat)</t>
  </si>
  <si>
    <t>Drivers Seat</t>
  </si>
  <si>
    <t>Thelma Brake Retarder</t>
  </si>
  <si>
    <t>Air Conditioning (Rear)</t>
  </si>
  <si>
    <t>Farebox</t>
  </si>
  <si>
    <t>MANDATORY PRICED OPTIONS TOTAL</t>
  </si>
  <si>
    <t>TOTAL EVALUATED COST:</t>
  </si>
  <si>
    <t>3.1-2A COST SHEET: 20 Ft Light Duty Transit Vehicle - 11,500 GVWR Min HF</t>
  </si>
  <si>
    <t>3.1-3A COST SHEET: 20 Ft Light Duty Transit Vehicle - 11,500 GVWR Min HF Narrow Body</t>
  </si>
  <si>
    <t xml:space="preserve">3.1-4A COST SHEET: 22 Ft Light Duty Transit Vehicle - 11,500 GVWR Min HF </t>
  </si>
  <si>
    <t xml:space="preserve">3.1-5A COST SHEET: 25 Ft Light Duty Transit Vehicle - 14,200 GVWR Min HF </t>
  </si>
  <si>
    <t xml:space="preserve">3.1-6A COST SHEET: 28 Ft Light Duty Transit Vehicle - 14,200 GVWR Min HF </t>
  </si>
  <si>
    <t xml:space="preserve">3.1-7A COST SHEET: 33 Ft Light Duty Transit Vehicle - 19,500 GVWR Min HF </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</si>
  <si>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</si>
  <si>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</si>
  <si>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</si>
  <si>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</si>
  <si>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</si>
  <si>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</si>
  <si>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</si>
  <si>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</si>
  <si>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</si>
  <si>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</si>
  <si>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</si>
  <si>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</si>
  <si>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</si>
  <si>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</si>
  <si>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</si>
  <si>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Total Evaluated Cost. This is the cost that will be used to determine the most competitive pricing. This figure will be a summation of the weighted evaluated factors. The weighted factors are Base Bus Price and the sum of Mandatory Priced options (Market Basket)</t>
  </si>
  <si>
    <t>3.1-1B COST SHEET: 18 Ft Light Duty Transit Vehicle - 9,500 GVWR Min HF - Electric</t>
  </si>
  <si>
    <t>3.1-1B:  18 Ft Light Duty Transit Vehicle - 9,500 GVWR Min HF - Electric</t>
  </si>
  <si>
    <t>3.1-2B COST SHEET:  20 Ft Light Duty Transit Vehicle - 11,500 GVWR Min HF - Electric</t>
  </si>
  <si>
    <t>3.1-2B: 20 Ft Light Duty Transit Vehicle - 11,500 GVWR Min HF - Electric</t>
  </si>
  <si>
    <t>3.1-3B COST SHEET: 20 Ft Light Duty Transit Vehicle - 11,500 GVWR Min HF Narrow Body  - Electric</t>
  </si>
  <si>
    <t>3.1-3B: 20 Ft Light Duty Transit Vehicle - 11,500 GVWR Min HF Narrow Body  - Electric</t>
  </si>
  <si>
    <t>3.1-1B  18 Ft Light Duty Transit Vehicle - 9,500 GVWR Min HF - Electric</t>
  </si>
  <si>
    <t>3.1-4B COST SHEET: 22 Ft Light Duty Transit Vehicle - 11,500 GVWR Min HF- Electric</t>
  </si>
  <si>
    <t>3.1-4B: 22 Ft Light Duty Transit Vehicle - 11,500 GVWR Min HF- Electric</t>
  </si>
  <si>
    <t>3.1-5B COST SHEET: 25 Ft Light Duty Transit Vehicle - 14,200 GVWR Min HF- Electric</t>
  </si>
  <si>
    <t>3.1-5B: 25 Ft Light Duty Transit Vehicle - 14,200 GVWR Min HF- Electric</t>
  </si>
  <si>
    <t>3.1-6B COST SHEET: 28 Ft Light Duty Transit Vehicle - 14,200 GVWR Min HF- Electric</t>
  </si>
  <si>
    <t>3.1-6B: 28 Ft Light Duty Transit Vehicle - 14,200 GVWR Min HF- Electric</t>
  </si>
  <si>
    <t>3.1-7B COST SHEET: 33 Ft Light Duty Transit Vehicle - 19,500 GVWR Min HF - Electric</t>
  </si>
  <si>
    <t>3.1-7B: 33 Ft Light Duty Transit Vehicle - 19,500 GVWR Min HF - Electric</t>
  </si>
  <si>
    <t>AVERAGE EVALUATED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</si>
</sst>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3"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36"/>
      <name val="Arial"/>
      <family val="2"/>
    </font>
    <font>
      <sz val="28"/>
      <color theme="1"/>
      <name val="Arial"/>
      <family val="2"/>
    </font>
    <font>
      <sz val="28"/>
      <color theme="0"/>
      <name val="Arial"/>
      <family val="2"/>
    </font>
    <font>
      <sz val="28"/>
      <name val="Arial"/>
      <family val="2"/>
    </font>
    <font>
      <b/>
      <sz val="20"/>
      <color indexed="8"/>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b/>
      <sz val="12"/>
      <color indexed="8"/>
      <name val="Arial"/>
      <family val="2"/>
    </font>
    <font>
      <u/>
      <sz val="12"/>
      <color theme="10"/>
      <name val="Arial"/>
      <family val="2"/>
    </font>
    <font>
      <sz val="12"/>
      <name val="Times New Roman"/>
      <family val="1"/>
    </font>
    <font>
      <b/>
      <sz val="10"/>
      <color rgb="FF000000"/>
      <name val="Times New Roman"/>
      <family val="1"/>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28">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
      <left/>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37">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9" fillId="2" borderId="2" xfId="0" applyFont="1" applyFill="1" applyBorder="1" applyProtection="1">
      <protection hidden="1"/>
    </xf>
    <xf numFmtId="0" fontId="9" fillId="0" borderId="0" xfId="0" applyFont="1" applyProtection="1">
      <protection hidden="1"/>
    </xf>
    <xf numFmtId="0" fontId="10" fillId="0" borderId="0" xfId="0" applyFont="1" applyProtection="1">
      <protection hidden="1"/>
    </xf>
    <xf numFmtId="0" fontId="11" fillId="0" borderId="0" xfId="0" applyFont="1" applyProtection="1">
      <protection hidden="1"/>
    </xf>
    <xf numFmtId="0" fontId="13" fillId="2" borderId="2" xfId="0" applyFont="1" applyFill="1" applyBorder="1" applyProtection="1">
      <protection hidden="1"/>
    </xf>
    <xf numFmtId="0" fontId="13" fillId="0" borderId="0" xfId="0" applyFont="1" applyProtection="1">
      <protection hidden="1"/>
    </xf>
    <xf numFmtId="0" fontId="14" fillId="0" borderId="0" xfId="0" applyFont="1" applyProtection="1">
      <protection hidden="1"/>
    </xf>
    <xf numFmtId="0" fontId="15" fillId="0" borderId="0" xfId="0" applyFont="1" applyProtection="1">
      <protection hidden="1"/>
    </xf>
    <xf numFmtId="0" fontId="16" fillId="2" borderId="2" xfId="0" applyFont="1" applyFill="1" applyBorder="1" applyProtection="1">
      <protection hidden="1"/>
    </xf>
    <xf numFmtId="0" fontId="17" fillId="0" borderId="0" xfId="3" quotePrefix="1" applyFont="1" applyAlignment="1" applyProtection="1">
      <protection hidden="1"/>
    </xf>
    <xf numFmtId="0" fontId="16" fillId="0" borderId="0" xfId="0" applyFont="1" applyProtection="1">
      <protection hidden="1"/>
    </xf>
    <xf numFmtId="0" fontId="18" fillId="2" borderId="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21" fillId="0" borderId="0" xfId="0" applyFont="1" applyAlignment="1" applyProtection="1">
      <alignment horizontal="center" vertical="center"/>
      <protection hidden="1"/>
    </xf>
    <xf numFmtId="0" fontId="22" fillId="0" borderId="17" xfId="3" applyNumberFormat="1" applyFont="1" applyBorder="1" applyAlignment="1" applyProtection="1">
      <alignment horizontal="left" vertical="center" wrapText="1" indent="1"/>
      <protection hidden="1"/>
    </xf>
    <xf numFmtId="49" fontId="22" fillId="0" borderId="17" xfId="3" applyNumberFormat="1" applyFont="1" applyBorder="1" applyAlignment="1" applyProtection="1">
      <alignment horizontal="left" vertical="center" wrapText="1" indent="1"/>
      <protection hidden="1"/>
    </xf>
    <xf numFmtId="0" fontId="23" fillId="2" borderId="2" xfId="0" applyFont="1" applyFill="1" applyBorder="1" applyProtection="1">
      <protection hidden="1"/>
    </xf>
    <xf numFmtId="0" fontId="23" fillId="0" borderId="0" xfId="0" applyFont="1" applyProtection="1">
      <protection hidden="1"/>
    </xf>
    <xf numFmtId="0" fontId="24" fillId="0" borderId="0" xfId="0" applyFont="1" applyProtection="1">
      <protection hidden="1"/>
    </xf>
    <xf numFmtId="49" fontId="25" fillId="0" borderId="14" xfId="0" applyNumberFormat="1" applyFont="1" applyBorder="1" applyAlignment="1" applyProtection="1">
      <alignment horizontal="center" vertical="center"/>
      <protection hidden="1"/>
    </xf>
    <xf numFmtId="0" fontId="22" fillId="0" borderId="20" xfId="3" applyNumberFormat="1" applyFont="1" applyBorder="1" applyAlignment="1" applyProtection="1">
      <alignment horizontal="left" vertical="center" wrapText="1" indent="1"/>
      <protection hidden="1"/>
    </xf>
    <xf numFmtId="49" fontId="22" fillId="0" borderId="20" xfId="3" applyNumberFormat="1" applyFont="1" applyBorder="1" applyAlignment="1" applyProtection="1">
      <alignment horizontal="left" vertical="center" wrapText="1" indent="1"/>
      <protection hidden="1"/>
    </xf>
    <xf numFmtId="49" fontId="25" fillId="0" borderId="18" xfId="0" applyNumberFormat="1" applyFont="1" applyBorder="1" applyAlignment="1" applyProtection="1">
      <alignment horizontal="center" vertical="center" wrapText="1"/>
      <protection hidden="1"/>
    </xf>
    <xf numFmtId="0" fontId="22" fillId="0" borderId="25" xfId="3" applyNumberFormat="1" applyFont="1" applyBorder="1" applyAlignment="1" applyProtection="1">
      <alignment horizontal="left" vertical="center" wrapText="1" indent="1"/>
      <protection hidden="1"/>
    </xf>
    <xf numFmtId="49" fontId="22" fillId="0" borderId="25" xfId="3" applyNumberFormat="1" applyFont="1" applyBorder="1" applyAlignment="1" applyProtection="1">
      <alignment horizontal="left" vertical="center" wrapText="1" indent="1"/>
      <protection hidden="1"/>
    </xf>
    <xf numFmtId="49" fontId="25" fillId="0" borderId="18" xfId="0" applyNumberFormat="1" applyFont="1" applyBorder="1" applyAlignment="1" applyProtection="1">
      <alignment horizontal="center" vertical="center"/>
      <protection hidden="1"/>
    </xf>
    <xf numFmtId="0" fontId="23" fillId="2" borderId="0" xfId="0" applyFont="1" applyFill="1" applyProtection="1">
      <protection hidden="1"/>
    </xf>
    <xf numFmtId="0" fontId="26" fillId="0" borderId="0" xfId="0" applyFont="1" applyAlignment="1">
      <alignment horizontal="left" vertical="top"/>
    </xf>
    <xf numFmtId="0" fontId="27" fillId="13" borderId="0" xfId="0" applyFont="1" applyFill="1" applyAlignment="1">
      <alignment horizontal="center" vertical="top"/>
    </xf>
    <xf numFmtId="0" fontId="28" fillId="0" borderId="0" xfId="0" applyFont="1" applyAlignment="1">
      <alignment horizontal="left" vertical="top"/>
    </xf>
    <xf numFmtId="49" fontId="28" fillId="14" borderId="16" xfId="0" applyNumberFormat="1" applyFont="1" applyFill="1" applyBorder="1" applyAlignment="1">
      <alignment horizontal="left" vertical="top"/>
    </xf>
    <xf numFmtId="44" fontId="28" fillId="14" borderId="16" xfId="1" applyFont="1" applyFill="1" applyBorder="1" applyAlignment="1">
      <alignment horizontal="left" vertical="top"/>
    </xf>
    <xf numFmtId="0" fontId="28" fillId="0" borderId="15" xfId="0" applyFont="1" applyBorder="1" applyAlignment="1">
      <alignment horizontal="left" vertical="top"/>
    </xf>
    <xf numFmtId="0" fontId="27" fillId="0" borderId="15" xfId="0" applyFont="1" applyBorder="1" applyAlignment="1">
      <alignment horizontal="center" vertical="top"/>
    </xf>
    <xf numFmtId="44" fontId="26" fillId="14" borderId="15" xfId="1" applyFont="1" applyFill="1" applyBorder="1" applyAlignment="1">
      <alignment horizontal="left" vertical="top"/>
    </xf>
    <xf numFmtId="0" fontId="27" fillId="0" borderId="0" xfId="0" applyFont="1" applyAlignment="1">
      <alignment horizontal="center" vertical="top"/>
    </xf>
    <xf numFmtId="0" fontId="27" fillId="13" borderId="22" xfId="0" applyFont="1" applyFill="1" applyBorder="1" applyAlignment="1">
      <alignment horizontal="center" vertical="top"/>
    </xf>
    <xf numFmtId="0" fontId="26" fillId="0" borderId="0" xfId="0" applyFont="1" applyAlignment="1">
      <alignment horizontal="center" vertical="top"/>
    </xf>
    <xf numFmtId="44" fontId="27" fillId="14" borderId="0" xfId="1" applyFont="1" applyFill="1" applyAlignment="1">
      <alignment horizontal="right" vertical="top"/>
    </xf>
    <xf numFmtId="44" fontId="27" fillId="0" borderId="0" xfId="1" applyFont="1" applyAlignment="1">
      <alignment horizontal="left" vertical="top"/>
    </xf>
    <xf numFmtId="0" fontId="29" fillId="4" borderId="1" xfId="0" applyFont="1" applyFill="1" applyBorder="1" applyAlignment="1" applyProtection="1">
      <alignment horizontal="center"/>
      <protection hidden="1"/>
    </xf>
    <xf numFmtId="0" fontId="29" fillId="4" borderId="1" xfId="0" applyFont="1" applyFill="1" applyBorder="1" applyProtection="1">
      <protection hidden="1"/>
    </xf>
    <xf numFmtId="0" fontId="29" fillId="4" borderId="3" xfId="0" applyFont="1" applyFill="1" applyBorder="1" applyProtection="1">
      <protection hidden="1"/>
    </xf>
    <xf numFmtId="0" fontId="27" fillId="8" borderId="11" xfId="0" applyFont="1" applyFill="1" applyBorder="1" applyAlignment="1" applyProtection="1">
      <alignment horizontal="center" vertical="center" wrapText="1"/>
      <protection hidden="1"/>
    </xf>
    <xf numFmtId="0" fontId="27" fillId="8" borderId="12" xfId="0" applyFont="1" applyFill="1" applyBorder="1" applyAlignment="1" applyProtection="1">
      <alignment horizontal="center" vertical="center" wrapText="1"/>
      <protection hidden="1"/>
    </xf>
    <xf numFmtId="0" fontId="27" fillId="8" borderId="13" xfId="0" applyFont="1" applyFill="1" applyBorder="1" applyAlignment="1" applyProtection="1">
      <alignment horizontal="center" vertical="center" wrapText="1"/>
      <protection hidden="1"/>
    </xf>
    <xf numFmtId="0" fontId="27" fillId="8" borderId="0" xfId="0" applyFont="1" applyFill="1" applyAlignment="1" applyProtection="1">
      <alignment horizontal="center" vertical="center" wrapText="1"/>
      <protection hidden="1"/>
    </xf>
    <xf numFmtId="0" fontId="27" fillId="0" borderId="14" xfId="0" applyFont="1" applyBorder="1" applyAlignment="1" applyProtection="1">
      <alignment horizontal="center" vertical="center"/>
      <protection hidden="1"/>
    </xf>
    <xf numFmtId="0" fontId="30" fillId="0" borderId="0" xfId="3" applyFont="1" applyFill="1"/>
    <xf numFmtId="164" fontId="27" fillId="2" borderId="1" xfId="1" applyNumberFormat="1" applyFont="1" applyFill="1" applyBorder="1" applyAlignment="1" applyProtection="1">
      <alignment horizontal="center" vertical="center" wrapText="1"/>
      <protection hidden="1"/>
    </xf>
    <xf numFmtId="164" fontId="27" fillId="2" borderId="1" xfId="2" applyNumberFormat="1" applyFont="1" applyFill="1" applyBorder="1" applyAlignment="1" applyProtection="1">
      <alignment horizontal="center" vertical="center" wrapText="1"/>
      <protection hidden="1"/>
    </xf>
    <xf numFmtId="164" fontId="27" fillId="2" borderId="1" xfId="3" applyNumberFormat="1" applyFont="1" applyFill="1" applyBorder="1" applyAlignment="1" applyProtection="1">
      <alignment horizontal="center" vertical="center" wrapText="1"/>
      <protection hidden="1"/>
    </xf>
    <xf numFmtId="164" fontId="27" fillId="10" borderId="1" xfId="3" applyNumberFormat="1" applyFont="1" applyFill="1" applyBorder="1" applyAlignment="1" applyProtection="1">
      <alignment horizontal="center" vertical="center" wrapText="1"/>
      <protection hidden="1"/>
    </xf>
    <xf numFmtId="164" fontId="27" fillId="10" borderId="3" xfId="3" applyNumberFormat="1" applyFont="1" applyFill="1" applyBorder="1" applyAlignment="1" applyProtection="1">
      <alignment horizontal="center" vertical="center" wrapText="1"/>
      <protection hidden="1"/>
    </xf>
    <xf numFmtId="0" fontId="27" fillId="0" borderId="19" xfId="0" applyFont="1" applyBorder="1" applyAlignment="1" applyProtection="1">
      <alignment horizontal="center" vertical="center"/>
      <protection hidden="1"/>
    </xf>
    <xf numFmtId="0" fontId="30" fillId="0" borderId="27" xfId="3" applyFont="1" applyFill="1" applyBorder="1"/>
    <xf numFmtId="164" fontId="27" fillId="2" borderId="20" xfId="1" applyNumberFormat="1" applyFont="1" applyFill="1" applyBorder="1" applyAlignment="1" applyProtection="1">
      <alignment horizontal="center" vertical="center" wrapText="1"/>
      <protection hidden="1"/>
    </xf>
    <xf numFmtId="164" fontId="27" fillId="2" borderId="20" xfId="2" applyNumberFormat="1" applyFont="1" applyFill="1" applyBorder="1" applyAlignment="1" applyProtection="1">
      <alignment horizontal="center" vertical="center" wrapText="1"/>
      <protection hidden="1"/>
    </xf>
    <xf numFmtId="164" fontId="27" fillId="2" borderId="20" xfId="3" applyNumberFormat="1" applyFont="1" applyFill="1" applyBorder="1" applyAlignment="1" applyProtection="1">
      <alignment horizontal="center" vertical="center" wrapText="1"/>
      <protection hidden="1"/>
    </xf>
    <xf numFmtId="164" fontId="27" fillId="10" borderId="20" xfId="3" applyNumberFormat="1" applyFont="1" applyFill="1" applyBorder="1" applyAlignment="1" applyProtection="1">
      <alignment horizontal="center" vertical="center" wrapText="1"/>
      <protection hidden="1"/>
    </xf>
    <xf numFmtId="164" fontId="27" fillId="10" borderId="26" xfId="3" applyNumberFormat="1" applyFont="1" applyFill="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31" fillId="0" borderId="0" xfId="0" applyFont="1" applyAlignment="1">
      <alignment horizontal="left" vertical="top"/>
    </xf>
    <xf numFmtId="44" fontId="31" fillId="14" borderId="15" xfId="1" applyFont="1" applyFill="1" applyBorder="1" applyAlignment="1">
      <alignment horizontal="left" vertical="top"/>
    </xf>
    <xf numFmtId="44" fontId="28" fillId="14" borderId="15" xfId="1" applyFont="1" applyFill="1" applyBorder="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27" fillId="7" borderId="6" xfId="0" applyFont="1" applyFill="1" applyBorder="1" applyAlignment="1" applyProtection="1">
      <alignment horizontal="left" vertical="center" wrapText="1"/>
      <protection hidden="1"/>
    </xf>
    <xf numFmtId="0" fontId="27" fillId="7" borderId="7" xfId="0" applyFont="1" applyFill="1" applyBorder="1" applyAlignment="1" applyProtection="1">
      <alignment horizontal="left" vertical="center" wrapText="1"/>
      <protection hidden="1"/>
    </xf>
    <xf numFmtId="0" fontId="27" fillId="8" borderId="8" xfId="0" applyFont="1" applyFill="1" applyBorder="1" applyAlignment="1" applyProtection="1">
      <alignment horizontal="center" vertical="center" wrapText="1"/>
      <protection hidden="1"/>
    </xf>
    <xf numFmtId="0" fontId="27" fillId="8" borderId="10" xfId="0" applyFont="1" applyFill="1" applyBorder="1" applyAlignment="1" applyProtection="1">
      <alignment horizontal="center" vertical="center" wrapText="1"/>
      <protection hidden="1"/>
    </xf>
    <xf numFmtId="0" fontId="27" fillId="8" borderId="11" xfId="0" applyFont="1" applyFill="1" applyBorder="1" applyAlignment="1" applyProtection="1">
      <alignment horizontal="center" vertical="center" wrapText="1"/>
      <protection hidden="1"/>
    </xf>
    <xf numFmtId="0" fontId="27" fillId="9" borderId="9" xfId="0" applyFont="1" applyFill="1" applyBorder="1" applyAlignment="1" applyProtection="1">
      <alignment horizontal="center" vertical="center" wrapText="1"/>
      <protection hidden="1"/>
    </xf>
    <xf numFmtId="0" fontId="27" fillId="9" borderId="6" xfId="0" applyFont="1" applyFill="1" applyBorder="1" applyAlignment="1" applyProtection="1">
      <alignment horizontal="center" vertical="center" wrapText="1"/>
      <protection hidden="1"/>
    </xf>
    <xf numFmtId="0" fontId="27" fillId="9" borderId="7" xfId="0" applyFont="1" applyFill="1" applyBorder="1" applyAlignment="1" applyProtection="1">
      <alignment horizontal="center" vertical="center" wrapText="1"/>
      <protection hidden="1"/>
    </xf>
    <xf numFmtId="0" fontId="8" fillId="3" borderId="1" xfId="0" applyFont="1" applyFill="1" applyBorder="1" applyAlignment="1" applyProtection="1">
      <alignment horizontal="center" vertical="center"/>
      <protection hidden="1"/>
    </xf>
    <xf numFmtId="0" fontId="12" fillId="4" borderId="2" xfId="0" applyFont="1" applyFill="1" applyBorder="1" applyAlignment="1" applyProtection="1">
      <alignment horizontal="center"/>
      <protection hidden="1"/>
    </xf>
    <xf numFmtId="0" fontId="12"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29" fillId="5" borderId="0" xfId="0" applyFont="1" applyFill="1" applyAlignment="1" applyProtection="1">
      <alignment horizontal="center"/>
      <protection locked="0"/>
    </xf>
    <xf numFmtId="49" fontId="22" fillId="6" borderId="0" xfId="0" applyNumberFormat="1" applyFont="1" applyFill="1" applyAlignment="1" applyProtection="1">
      <alignment horizontal="center" vertical="center" wrapText="1"/>
      <protection hidden="1"/>
    </xf>
    <xf numFmtId="0" fontId="27" fillId="7" borderId="4" xfId="0" applyFont="1" applyFill="1" applyBorder="1" applyAlignment="1" applyProtection="1">
      <alignment horizontal="left" wrapText="1"/>
      <protection hidden="1"/>
    </xf>
    <xf numFmtId="0" fontId="27" fillId="7" borderId="5" xfId="0" applyFont="1" applyFill="1" applyBorder="1" applyAlignment="1" applyProtection="1">
      <alignment horizontal="left" wrapText="1"/>
      <protection hidden="1"/>
    </xf>
    <xf numFmtId="0" fontId="28" fillId="14" borderId="15" xfId="0" applyFont="1" applyFill="1" applyBorder="1" applyAlignment="1">
      <alignment horizontal="left" vertical="top"/>
    </xf>
    <xf numFmtId="0" fontId="31" fillId="0" borderId="15" xfId="0" applyFont="1" applyBorder="1" applyAlignment="1">
      <alignment horizontal="left" vertical="top"/>
    </xf>
    <xf numFmtId="0" fontId="27" fillId="13" borderId="22" xfId="0" applyFont="1" applyFill="1" applyBorder="1" applyAlignment="1">
      <alignment horizontal="center" vertical="top"/>
    </xf>
    <xf numFmtId="0" fontId="31" fillId="0" borderId="22" xfId="0" applyFont="1" applyBorder="1" applyAlignment="1">
      <alignment horizontal="center" vertical="top"/>
    </xf>
    <xf numFmtId="0" fontId="27" fillId="0" borderId="16" xfId="0" applyFont="1" applyBorder="1" applyAlignment="1">
      <alignment horizontal="left" vertical="top"/>
    </xf>
    <xf numFmtId="0" fontId="27" fillId="0" borderId="23" xfId="0" applyFont="1" applyBorder="1" applyAlignment="1">
      <alignment horizontal="left" vertical="top"/>
    </xf>
    <xf numFmtId="0" fontId="31" fillId="0" borderId="23" xfId="0" applyFont="1" applyBorder="1" applyAlignment="1">
      <alignment horizontal="left" vertical="top"/>
    </xf>
    <xf numFmtId="0" fontId="31" fillId="0" borderId="24" xfId="0" applyFont="1" applyBorder="1" applyAlignment="1">
      <alignment horizontal="left" vertical="top"/>
    </xf>
    <xf numFmtId="0" fontId="27" fillId="13" borderId="0" xfId="0" applyFont="1" applyFill="1" applyAlignment="1">
      <alignment horizontal="right" vertical="top"/>
    </xf>
    <xf numFmtId="0" fontId="31" fillId="0" borderId="0" xfId="0" applyFont="1" applyAlignment="1">
      <alignment horizontal="right" vertical="top"/>
    </xf>
    <xf numFmtId="0" fontId="27" fillId="13" borderId="0" xfId="0" applyFont="1" applyFill="1" applyAlignment="1">
      <alignment horizontal="center" vertical="top"/>
    </xf>
    <xf numFmtId="0" fontId="28" fillId="0" borderId="15" xfId="0" applyFont="1" applyBorder="1" applyAlignment="1">
      <alignment horizontal="left" vertical="top"/>
    </xf>
    <xf numFmtId="0" fontId="27" fillId="13" borderId="21" xfId="0" applyFont="1" applyFill="1" applyBorder="1" applyAlignment="1">
      <alignment horizontal="center" vertical="top"/>
    </xf>
    <xf numFmtId="0" fontId="31" fillId="0" borderId="21" xfId="0" applyFont="1" applyBorder="1" applyAlignment="1">
      <alignment horizontal="center" vertical="top"/>
    </xf>
    <xf numFmtId="0" fontId="31" fillId="14" borderId="15" xfId="0" applyFont="1" applyFill="1" applyBorder="1" applyAlignment="1">
      <alignment horizontal="left" vertical="top"/>
    </xf>
    <xf numFmtId="0" fontId="27" fillId="0" borderId="15" xfId="0" applyFont="1" applyBorder="1" applyAlignment="1">
      <alignment horizontal="center" vertical="top"/>
    </xf>
    <xf numFmtId="0" fontId="31" fillId="0" borderId="15" xfId="0" applyFont="1" applyBorder="1" applyAlignment="1">
      <alignment horizontal="center" vertical="top"/>
    </xf>
    <xf numFmtId="0" fontId="27" fillId="0" borderId="0" xfId="0" applyFont="1" applyAlignment="1">
      <alignment horizontal="left" vertical="top"/>
    </xf>
    <xf numFmtId="0" fontId="27" fillId="0" borderId="15" xfId="0" applyFont="1" applyBorder="1" applyAlignment="1">
      <alignment horizontal="left" vertical="top"/>
    </xf>
    <xf numFmtId="0" fontId="27" fillId="11" borderId="15" xfId="0" applyFont="1" applyFill="1" applyBorder="1" applyAlignment="1">
      <alignment horizontal="left" vertical="top"/>
    </xf>
    <xf numFmtId="0" fontId="28" fillId="0" borderId="0" xfId="0" applyFont="1" applyAlignment="1">
      <alignment horizontal="left" vertical="top" wrapText="1"/>
    </xf>
    <xf numFmtId="0" fontId="28" fillId="0" borderId="15" xfId="0" applyFont="1" applyBorder="1" applyAlignment="1">
      <alignment horizontal="left" vertical="top" wrapText="1"/>
    </xf>
    <xf numFmtId="0" fontId="31" fillId="0" borderId="15" xfId="0" applyFont="1" applyBorder="1" applyAlignment="1">
      <alignment horizontal="left" vertical="top" wrapText="1"/>
    </xf>
    <xf numFmtId="0" fontId="28" fillId="0" borderId="0" xfId="0" applyFont="1" applyAlignment="1">
      <alignment horizontal="right" vertical="top"/>
    </xf>
    <xf numFmtId="0" fontId="28" fillId="0" borderId="21" xfId="0" applyFont="1" applyBorder="1" applyAlignment="1">
      <alignment horizontal="center" vertical="top"/>
    </xf>
    <xf numFmtId="0" fontId="28" fillId="0" borderId="22" xfId="0" applyFont="1" applyBorder="1" applyAlignment="1">
      <alignment horizontal="center" vertical="top"/>
    </xf>
    <xf numFmtId="0" fontId="28" fillId="0" borderId="15" xfId="0" applyFont="1" applyBorder="1" applyAlignment="1">
      <alignment horizontal="center" vertical="top"/>
    </xf>
    <xf numFmtId="0" fontId="28" fillId="0" borderId="23" xfId="0" applyFont="1" applyBorder="1" applyAlignment="1">
      <alignment horizontal="left" vertical="top"/>
    </xf>
    <xf numFmtId="0" fontId="28" fillId="0" borderId="24" xfId="0" applyFont="1" applyBorder="1" applyAlignment="1">
      <alignment horizontal="left" vertical="top"/>
    </xf>
    <xf numFmtId="0" fontId="26" fillId="0" borderId="15" xfId="0" applyFont="1" applyBorder="1" applyAlignment="1">
      <alignment horizontal="left" vertical="top"/>
    </xf>
    <xf numFmtId="0" fontId="26" fillId="0" borderId="0" xfId="0" applyFont="1" applyAlignment="1">
      <alignment horizontal="right" vertical="top"/>
    </xf>
    <xf numFmtId="0" fontId="26" fillId="14" borderId="15" xfId="0" applyFont="1" applyFill="1" applyBorder="1" applyAlignment="1">
      <alignment horizontal="left" vertical="top"/>
    </xf>
    <xf numFmtId="0" fontId="26" fillId="0" borderId="21" xfId="0" applyFont="1" applyBorder="1" applyAlignment="1">
      <alignment horizontal="center" vertical="top"/>
    </xf>
    <xf numFmtId="0" fontId="26" fillId="0" borderId="22" xfId="0" applyFont="1" applyBorder="1" applyAlignment="1">
      <alignment horizontal="center" vertical="top"/>
    </xf>
    <xf numFmtId="0" fontId="26" fillId="0" borderId="15" xfId="0" applyFont="1" applyBorder="1" applyAlignment="1">
      <alignment horizontal="left" vertical="top" wrapText="1"/>
    </xf>
    <xf numFmtId="0" fontId="26" fillId="0" borderId="15" xfId="0" applyFont="1" applyBorder="1" applyAlignment="1">
      <alignment horizontal="center" vertical="top"/>
    </xf>
    <xf numFmtId="0" fontId="25" fillId="13" borderId="0" xfId="0" applyFont="1" applyFill="1" applyAlignment="1">
      <alignment horizontal="center" vertical="top"/>
    </xf>
    <xf numFmtId="0" fontId="26" fillId="0" borderId="23" xfId="0" applyFont="1" applyBorder="1" applyAlignment="1">
      <alignment horizontal="left" vertical="top"/>
    </xf>
    <xf numFmtId="0" fontId="26" fillId="0" borderId="24" xfId="0" applyFont="1" applyBorder="1" applyAlignment="1">
      <alignment horizontal="left" vertical="top"/>
    </xf>
    <xf numFmtId="0" fontId="5" fillId="0" borderId="0" xfId="0" applyFont="1" applyAlignment="1">
      <alignment horizontal="right" vertical="top"/>
    </xf>
    <xf numFmtId="0" fontId="32" fillId="0" borderId="0" xfId="0" applyFont="1" applyAlignment="1">
      <alignment horizontal="right" vertical="top"/>
    </xf>
    <xf numFmtId="164" fontId="5" fillId="0" borderId="0" xfId="0" applyNumberFormat="1" applyFont="1" applyAlignment="1">
      <alignment horizontal="left" vertical="top"/>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A24" sqref="A24:K25"/>
    </sheetView>
  </sheetViews>
  <sheetFormatPr defaultRowHeight="13" x14ac:dyDescent="0.3"/>
  <cols>
    <col min="5" max="5" width="11.296875" customWidth="1"/>
    <col min="11" max="11" width="31.296875" customWidth="1"/>
  </cols>
  <sheetData>
    <row r="1" spans="1:11" ht="18" x14ac:dyDescent="0.3">
      <c r="A1" s="73" t="s">
        <v>0</v>
      </c>
      <c r="B1" s="74"/>
      <c r="C1" s="74"/>
      <c r="D1" s="74"/>
      <c r="E1" s="74"/>
      <c r="F1" s="74"/>
      <c r="G1" s="74"/>
      <c r="H1" s="74"/>
      <c r="I1" s="74"/>
      <c r="J1" s="74"/>
      <c r="K1" s="74"/>
    </row>
    <row r="2" spans="1:11" ht="15.5" x14ac:dyDescent="0.3">
      <c r="A2" s="75" t="s">
        <v>1</v>
      </c>
      <c r="B2" s="75"/>
      <c r="C2" s="75"/>
      <c r="D2" s="75"/>
      <c r="E2" s="75"/>
      <c r="F2" s="75"/>
      <c r="G2" s="75"/>
      <c r="H2" s="75"/>
      <c r="I2" s="75"/>
      <c r="J2" s="75"/>
      <c r="K2" s="75"/>
    </row>
    <row r="3" spans="1:11" ht="15.5" x14ac:dyDescent="0.3">
      <c r="A3" s="75" t="s">
        <v>2</v>
      </c>
      <c r="B3" s="75"/>
      <c r="C3" s="75"/>
      <c r="D3" s="75"/>
      <c r="E3" s="75"/>
      <c r="F3" s="75"/>
      <c r="G3" s="75"/>
      <c r="H3" s="75"/>
      <c r="I3" s="75"/>
      <c r="J3" s="75"/>
      <c r="K3" s="75"/>
    </row>
    <row r="4" spans="1:11" ht="15.5" x14ac:dyDescent="0.3">
      <c r="A4" s="75" t="s">
        <v>3</v>
      </c>
      <c r="B4" s="75"/>
      <c r="C4" s="75"/>
      <c r="D4" s="75"/>
      <c r="E4" s="75"/>
      <c r="F4" s="75"/>
      <c r="G4" s="75"/>
      <c r="H4" s="75"/>
      <c r="I4" s="75"/>
      <c r="J4" s="75"/>
      <c r="K4" s="75"/>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76" t="s">
        <v>6</v>
      </c>
      <c r="B8" s="76"/>
      <c r="C8" s="76"/>
      <c r="D8" s="76"/>
      <c r="E8" s="76"/>
      <c r="F8" s="76"/>
      <c r="G8" s="76"/>
      <c r="H8" s="76"/>
      <c r="I8" s="76"/>
      <c r="J8" s="76"/>
      <c r="K8" s="76"/>
    </row>
    <row r="9" spans="1:11" ht="15.5" x14ac:dyDescent="0.3">
      <c r="A9" s="75" t="s">
        <v>7</v>
      </c>
      <c r="B9" s="75"/>
      <c r="C9" s="75"/>
      <c r="D9" s="75"/>
      <c r="E9" s="75"/>
      <c r="F9" s="75"/>
      <c r="G9" s="75"/>
      <c r="H9" s="75"/>
      <c r="I9" s="75"/>
      <c r="J9" s="75"/>
      <c r="K9" s="75"/>
    </row>
    <row r="10" spans="1:11" ht="15.5" x14ac:dyDescent="0.3">
      <c r="A10" s="75" t="s">
        <v>8</v>
      </c>
      <c r="B10" s="75"/>
      <c r="C10" s="75"/>
      <c r="D10" s="75"/>
      <c r="E10" s="75"/>
      <c r="F10" s="75"/>
      <c r="G10" s="75"/>
      <c r="H10" s="75"/>
      <c r="I10" s="75"/>
      <c r="J10" s="75"/>
      <c r="K10" s="75"/>
    </row>
    <row r="11" spans="1:11" ht="8.5" customHeight="1" x14ac:dyDescent="0.3">
      <c r="A11" s="1"/>
      <c r="B11" s="1"/>
      <c r="C11" s="1"/>
      <c r="D11" s="1"/>
      <c r="E11" s="1"/>
      <c r="F11" s="1"/>
      <c r="G11" s="1"/>
      <c r="H11" s="1"/>
      <c r="I11" s="1"/>
      <c r="J11" s="1"/>
      <c r="K11" s="1"/>
    </row>
    <row r="12" spans="1:11" ht="18" x14ac:dyDescent="0.3">
      <c r="A12" s="76" t="s">
        <v>9</v>
      </c>
      <c r="B12" s="76"/>
      <c r="C12" s="76"/>
      <c r="D12" s="76"/>
      <c r="E12" s="76"/>
      <c r="F12" s="76"/>
      <c r="G12" s="76"/>
      <c r="H12" s="76"/>
      <c r="I12" s="76"/>
      <c r="J12" s="76"/>
      <c r="K12" s="76"/>
    </row>
    <row r="13" spans="1:11" ht="10" customHeight="1" x14ac:dyDescent="0.3">
      <c r="A13" s="1"/>
      <c r="B13" s="1"/>
      <c r="C13" s="1"/>
      <c r="D13" s="1"/>
      <c r="E13" s="1"/>
      <c r="F13" s="1"/>
      <c r="G13" s="1"/>
      <c r="H13" s="1"/>
      <c r="I13" s="1"/>
      <c r="J13" s="1"/>
      <c r="K13" s="1"/>
    </row>
    <row r="14" spans="1:11" ht="34" customHeight="1" x14ac:dyDescent="0.3">
      <c r="A14" s="77" t="s">
        <v>10</v>
      </c>
      <c r="B14" s="78"/>
      <c r="C14" s="78"/>
      <c r="D14" s="78"/>
      <c r="E14" s="78"/>
      <c r="F14" s="78"/>
      <c r="G14" s="78"/>
      <c r="H14" s="78"/>
      <c r="I14" s="78"/>
      <c r="J14" s="78"/>
      <c r="K14" s="78"/>
    </row>
    <row r="15" spans="1:11" ht="15.5" x14ac:dyDescent="0.3">
      <c r="A15" s="1"/>
      <c r="B15" s="1"/>
      <c r="C15" s="1"/>
      <c r="D15" s="1"/>
      <c r="E15" s="1"/>
      <c r="F15" s="1"/>
      <c r="G15" s="1"/>
      <c r="H15" s="1"/>
      <c r="I15" s="1"/>
      <c r="J15" s="1"/>
      <c r="K15" s="1"/>
    </row>
    <row r="16" spans="1:11" ht="17.149999999999999" customHeight="1" x14ac:dyDescent="0.3">
      <c r="A16" s="77" t="s">
        <v>11</v>
      </c>
      <c r="B16" s="78"/>
      <c r="C16" s="78"/>
      <c r="D16" s="78"/>
      <c r="E16" s="78"/>
      <c r="F16" s="78"/>
      <c r="G16" s="78"/>
      <c r="H16" s="78"/>
      <c r="I16" s="78"/>
      <c r="J16" s="78"/>
      <c r="K16" s="78"/>
    </row>
    <row r="17" spans="1:11" ht="15.5" x14ac:dyDescent="0.3">
      <c r="A17" s="1"/>
      <c r="B17" s="1"/>
      <c r="C17" s="1"/>
      <c r="D17" s="1"/>
      <c r="E17" s="1"/>
      <c r="F17" s="1"/>
      <c r="G17" s="1"/>
      <c r="H17" s="1"/>
      <c r="I17" s="1"/>
      <c r="J17" s="1"/>
      <c r="K17" s="1"/>
    </row>
    <row r="18" spans="1:11" ht="18.649999999999999" customHeight="1" x14ac:dyDescent="0.3">
      <c r="A18" s="77" t="s">
        <v>12</v>
      </c>
      <c r="B18" s="78"/>
      <c r="C18" s="78"/>
      <c r="D18" s="78"/>
      <c r="E18" s="78"/>
      <c r="F18" s="78"/>
      <c r="G18" s="78"/>
      <c r="H18" s="78"/>
      <c r="I18" s="78"/>
      <c r="J18" s="78"/>
      <c r="K18" s="78"/>
    </row>
    <row r="19" spans="1:11" ht="15.5" x14ac:dyDescent="0.3">
      <c r="A19" s="1"/>
      <c r="B19" s="1"/>
      <c r="C19" s="1"/>
      <c r="D19" s="1"/>
      <c r="E19" s="1"/>
      <c r="F19" s="1"/>
      <c r="G19" s="1"/>
      <c r="H19" s="1"/>
      <c r="I19" s="1"/>
      <c r="J19" s="1"/>
      <c r="K19" s="1"/>
    </row>
    <row r="20" spans="1:11" ht="31.5" customHeight="1" x14ac:dyDescent="0.3">
      <c r="A20" s="77" t="s">
        <v>13</v>
      </c>
      <c r="B20" s="78"/>
      <c r="C20" s="78"/>
      <c r="D20" s="78"/>
      <c r="E20" s="78"/>
      <c r="F20" s="78"/>
      <c r="G20" s="78"/>
      <c r="H20" s="78"/>
      <c r="I20" s="78"/>
      <c r="J20" s="78"/>
      <c r="K20" s="78"/>
    </row>
    <row r="21" spans="1:11" ht="15.65" customHeight="1" x14ac:dyDescent="0.3">
      <c r="A21" s="3"/>
      <c r="B21" s="5"/>
      <c r="C21" s="5"/>
      <c r="D21" s="5"/>
      <c r="E21" s="5"/>
      <c r="F21" s="5"/>
      <c r="G21" s="5"/>
      <c r="H21" s="5"/>
      <c r="I21" s="5"/>
      <c r="J21" s="5"/>
      <c r="K21" s="5"/>
    </row>
    <row r="22" spans="1:11" ht="49.5" customHeight="1" x14ac:dyDescent="0.3">
      <c r="A22" s="77" t="s">
        <v>14</v>
      </c>
      <c r="B22" s="78"/>
      <c r="C22" s="78"/>
      <c r="D22" s="78"/>
      <c r="E22" s="78"/>
      <c r="F22" s="78"/>
      <c r="G22" s="78"/>
      <c r="H22" s="78"/>
      <c r="I22" s="78"/>
      <c r="J22" s="78"/>
      <c r="K22" s="78"/>
    </row>
    <row r="23" spans="1:11" ht="18" x14ac:dyDescent="0.3">
      <c r="A23" s="76" t="s">
        <v>15</v>
      </c>
      <c r="B23" s="76"/>
      <c r="C23" s="76"/>
      <c r="D23" s="76"/>
      <c r="E23" s="76"/>
      <c r="F23" s="76"/>
      <c r="G23" s="76"/>
      <c r="H23" s="76"/>
      <c r="I23" s="76"/>
      <c r="J23" s="76"/>
      <c r="K23" s="76"/>
    </row>
    <row r="24" spans="1:11" x14ac:dyDescent="0.3">
      <c r="A24" s="77" t="s">
        <v>112</v>
      </c>
      <c r="B24" s="78"/>
      <c r="C24" s="78"/>
      <c r="D24" s="78"/>
      <c r="E24" s="78"/>
      <c r="F24" s="78"/>
      <c r="G24" s="78"/>
      <c r="H24" s="78"/>
      <c r="I24" s="78"/>
      <c r="J24" s="78"/>
      <c r="K24" s="78"/>
    </row>
    <row r="25" spans="1:11" ht="38.15" customHeight="1" x14ac:dyDescent="0.3">
      <c r="A25" s="78"/>
      <c r="B25" s="78"/>
      <c r="C25" s="78"/>
      <c r="D25" s="78"/>
      <c r="E25" s="78"/>
      <c r="F25" s="78"/>
      <c r="G25" s="78"/>
      <c r="H25" s="78"/>
      <c r="I25" s="78"/>
      <c r="J25" s="78"/>
      <c r="K25" s="78"/>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31"/>
  <sheetViews>
    <sheetView tabSelected="1" topLeftCell="B11" workbookViewId="0">
      <selection activeCell="K32" sqref="K32"/>
    </sheetView>
  </sheetViews>
  <sheetFormatPr defaultRowHeight="13" x14ac:dyDescent="0.3"/>
  <cols>
    <col min="1" max="1" width="20.19921875" customWidth="1"/>
    <col min="2" max="2" width="124.5"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2.69921875" customWidth="1"/>
    <col min="11" max="11" width="16.296875" customWidth="1"/>
  </cols>
  <sheetData>
    <row r="1" spans="1:39" s="7" customFormat="1" ht="45" x14ac:dyDescent="0.7">
      <c r="A1" s="87" t="s">
        <v>16</v>
      </c>
      <c r="B1" s="87"/>
      <c r="C1" s="87"/>
      <c r="D1" s="87"/>
      <c r="E1" s="87"/>
      <c r="F1" s="87"/>
      <c r="G1" s="87"/>
      <c r="H1" s="87"/>
      <c r="I1" s="87"/>
      <c r="J1" s="87"/>
      <c r="K1" s="87"/>
      <c r="L1" s="6"/>
      <c r="U1" s="8"/>
      <c r="V1" s="9"/>
      <c r="W1" s="9"/>
      <c r="X1" s="9"/>
      <c r="Y1" s="9"/>
      <c r="Z1" s="9"/>
      <c r="AA1" s="9"/>
      <c r="AB1" s="9"/>
      <c r="AC1" s="9"/>
      <c r="AD1" s="9"/>
      <c r="AE1" s="9"/>
      <c r="AF1" s="9"/>
      <c r="AL1" s="9"/>
    </row>
    <row r="2" spans="1:39" s="11" customFormat="1" ht="9.65" customHeight="1" x14ac:dyDescent="0.5">
      <c r="A2" s="88"/>
      <c r="B2" s="89"/>
      <c r="C2" s="89"/>
      <c r="D2" s="89"/>
      <c r="E2" s="89"/>
      <c r="F2" s="89"/>
      <c r="G2" s="89"/>
      <c r="H2" s="89"/>
      <c r="I2" s="89"/>
      <c r="J2" s="89"/>
      <c r="K2" s="89"/>
      <c r="L2" s="10"/>
      <c r="U2" s="12"/>
      <c r="V2" s="13"/>
      <c r="W2" s="13"/>
      <c r="X2" s="13"/>
      <c r="Y2" s="13"/>
      <c r="Z2" s="13"/>
      <c r="AA2" s="13"/>
      <c r="AB2" s="13"/>
      <c r="AC2" s="13"/>
      <c r="AD2" s="13"/>
      <c r="AE2" s="13"/>
      <c r="AF2" s="13"/>
      <c r="AL2" s="13"/>
    </row>
    <row r="3" spans="1:39" s="11" customFormat="1" ht="46.15" customHeight="1" x14ac:dyDescent="0.35">
      <c r="A3" s="90" t="s">
        <v>17</v>
      </c>
      <c r="B3" s="91"/>
      <c r="C3" s="91"/>
      <c r="D3" s="91"/>
      <c r="E3" s="91"/>
      <c r="F3" s="91"/>
      <c r="G3" s="91"/>
      <c r="H3" s="91"/>
      <c r="I3" s="91"/>
      <c r="J3" s="91"/>
      <c r="K3" s="91"/>
      <c r="L3" s="10"/>
      <c r="U3" s="12"/>
      <c r="V3" s="13"/>
      <c r="W3" s="13"/>
      <c r="X3" s="13"/>
      <c r="Y3" s="13"/>
      <c r="Z3" s="13"/>
      <c r="AA3" s="13"/>
      <c r="AB3" s="13"/>
      <c r="AC3" s="13"/>
      <c r="AD3" s="13"/>
      <c r="AE3" s="13"/>
      <c r="AF3" s="13"/>
      <c r="AL3" s="13"/>
    </row>
    <row r="4" spans="1:39" s="11" customFormat="1" ht="21" customHeight="1" x14ac:dyDescent="0.3">
      <c r="A4" s="92" t="s">
        <v>18</v>
      </c>
      <c r="B4" s="92"/>
      <c r="C4" s="92"/>
      <c r="D4" s="92"/>
      <c r="E4" s="92"/>
      <c r="F4" s="92"/>
      <c r="G4" s="92"/>
      <c r="H4" s="92"/>
      <c r="I4" s="92"/>
      <c r="J4" s="92"/>
      <c r="K4" s="92"/>
      <c r="L4" s="10"/>
      <c r="S4" s="12"/>
      <c r="T4" s="12"/>
      <c r="U4" s="12"/>
      <c r="V4" s="13"/>
      <c r="W4" s="13"/>
      <c r="X4" s="13"/>
      <c r="Y4" s="13"/>
      <c r="Z4" s="13"/>
      <c r="AA4" s="13"/>
      <c r="AB4" s="13"/>
      <c r="AC4" s="13"/>
      <c r="AD4" s="13"/>
      <c r="AE4" s="13"/>
      <c r="AF4" s="13"/>
      <c r="AL4" s="13"/>
    </row>
    <row r="5" spans="1:39" s="11" customFormat="1" ht="14.5" customHeight="1" x14ac:dyDescent="0.3">
      <c r="A5" s="92"/>
      <c r="B5" s="92"/>
      <c r="C5" s="92"/>
      <c r="D5" s="92"/>
      <c r="E5" s="92"/>
      <c r="F5" s="92"/>
      <c r="G5" s="92"/>
      <c r="H5" s="92"/>
      <c r="I5" s="92"/>
      <c r="J5" s="92"/>
      <c r="K5" s="92"/>
      <c r="L5" s="10"/>
      <c r="S5" s="12"/>
      <c r="T5" s="12"/>
      <c r="U5" s="12"/>
      <c r="V5" s="13"/>
      <c r="W5" s="13"/>
      <c r="X5" s="13"/>
      <c r="Y5" s="13"/>
      <c r="Z5" s="13"/>
      <c r="AA5" s="13"/>
      <c r="AB5" s="13"/>
      <c r="AC5" s="13"/>
      <c r="AD5" s="13"/>
      <c r="AE5" s="13"/>
      <c r="AF5" s="13"/>
      <c r="AL5" s="13"/>
    </row>
    <row r="6" spans="1:39" s="11" customFormat="1" ht="1.1499999999999999" hidden="1" customHeight="1" x14ac:dyDescent="0.3">
      <c r="A6" s="92"/>
      <c r="B6" s="92"/>
      <c r="C6" s="92"/>
      <c r="D6" s="92"/>
      <c r="E6" s="92"/>
      <c r="F6" s="92"/>
      <c r="G6" s="92"/>
      <c r="H6" s="92"/>
      <c r="I6" s="92"/>
      <c r="J6" s="92"/>
      <c r="K6" s="92"/>
      <c r="L6" s="14"/>
      <c r="N6" s="15"/>
      <c r="S6" s="12"/>
      <c r="T6" s="12"/>
      <c r="U6" s="12"/>
      <c r="V6" s="13"/>
      <c r="W6" s="13"/>
      <c r="X6" s="13"/>
      <c r="Y6" s="13"/>
      <c r="Z6" s="13"/>
      <c r="AA6" s="13"/>
      <c r="AB6" s="13"/>
      <c r="AC6" s="13"/>
      <c r="AD6" s="13"/>
      <c r="AE6" s="13"/>
      <c r="AF6" s="13"/>
      <c r="AL6" s="13"/>
    </row>
    <row r="7" spans="1:39" s="11" customFormat="1" ht="5.5" hidden="1" customHeight="1" x14ac:dyDescent="0.3">
      <c r="A7" s="92"/>
      <c r="B7" s="92"/>
      <c r="C7" s="92"/>
      <c r="D7" s="92"/>
      <c r="E7" s="92"/>
      <c r="F7" s="92"/>
      <c r="G7" s="92"/>
      <c r="H7" s="92"/>
      <c r="I7" s="92"/>
      <c r="J7" s="92"/>
      <c r="K7" s="92"/>
      <c r="L7" s="10"/>
      <c r="S7" s="12"/>
      <c r="T7" s="12"/>
      <c r="U7" s="12"/>
      <c r="V7" s="13"/>
      <c r="W7" s="13"/>
      <c r="X7" s="13"/>
      <c r="Y7" s="13"/>
      <c r="Z7" s="13"/>
      <c r="AA7" s="13"/>
      <c r="AB7" s="13"/>
      <c r="AC7" s="13"/>
      <c r="AD7" s="13"/>
      <c r="AE7" s="13"/>
      <c r="AF7" s="13"/>
      <c r="AL7" s="13"/>
    </row>
    <row r="8" spans="1:39" s="11" customFormat="1" ht="1.9" customHeight="1" x14ac:dyDescent="0.3">
      <c r="A8" s="92"/>
      <c r="B8" s="92"/>
      <c r="C8" s="92"/>
      <c r="D8" s="92"/>
      <c r="E8" s="92"/>
      <c r="F8" s="92"/>
      <c r="G8" s="92"/>
      <c r="H8" s="92"/>
      <c r="I8" s="92"/>
      <c r="J8" s="92"/>
      <c r="K8" s="92"/>
      <c r="L8" s="10"/>
      <c r="S8" s="12"/>
      <c r="T8" s="12"/>
      <c r="U8" s="12"/>
      <c r="V8" s="13"/>
      <c r="W8" s="13"/>
      <c r="X8" s="13"/>
      <c r="Y8" s="13"/>
      <c r="Z8" s="13"/>
      <c r="AA8" s="13"/>
      <c r="AB8" s="13"/>
      <c r="AC8" s="13"/>
      <c r="AD8" s="13"/>
      <c r="AE8" s="13"/>
      <c r="AF8" s="13"/>
      <c r="AL8" s="13"/>
    </row>
    <row r="9" spans="1:39" s="11" customFormat="1" ht="1.9" customHeight="1" x14ac:dyDescent="0.3">
      <c r="A9" s="92"/>
      <c r="B9" s="92"/>
      <c r="C9" s="92"/>
      <c r="D9" s="92"/>
      <c r="E9" s="92"/>
      <c r="F9" s="92"/>
      <c r="G9" s="92"/>
      <c r="H9" s="92"/>
      <c r="I9" s="92"/>
      <c r="J9" s="92"/>
      <c r="K9" s="92"/>
      <c r="L9" s="10"/>
      <c r="S9" s="12"/>
      <c r="T9" s="12"/>
      <c r="U9" s="12"/>
      <c r="V9" s="13"/>
      <c r="W9" s="13"/>
      <c r="X9" s="13"/>
      <c r="Y9" s="13"/>
      <c r="Z9" s="13"/>
      <c r="AA9" s="13"/>
      <c r="AB9" s="13"/>
      <c r="AC9" s="13"/>
      <c r="AD9" s="13"/>
      <c r="AE9" s="13"/>
      <c r="AF9" s="13"/>
      <c r="AL9" s="13"/>
    </row>
    <row r="10" spans="1:39" s="11" customFormat="1" ht="10.9" customHeight="1" thickBot="1" x14ac:dyDescent="0.4">
      <c r="A10" s="48"/>
      <c r="B10" s="49"/>
      <c r="C10" s="49"/>
      <c r="D10" s="49"/>
      <c r="E10" s="49"/>
      <c r="F10" s="49"/>
      <c r="G10" s="49"/>
      <c r="H10" s="49"/>
      <c r="I10" s="49"/>
      <c r="J10" s="49"/>
      <c r="K10" s="50"/>
      <c r="L10" s="10"/>
      <c r="U10" s="12"/>
      <c r="V10" s="13"/>
      <c r="W10" s="13"/>
      <c r="X10" s="13"/>
      <c r="Y10" s="13"/>
      <c r="Z10" s="13"/>
      <c r="AA10" s="13"/>
      <c r="AB10" s="13"/>
      <c r="AC10" s="13"/>
      <c r="AD10" s="13"/>
      <c r="AE10" s="13"/>
      <c r="AF10" s="13"/>
      <c r="AL10" s="13"/>
    </row>
    <row r="11" spans="1:39" s="11" customFormat="1" ht="50.5" customHeight="1" thickBot="1" x14ac:dyDescent="0.4">
      <c r="A11" s="93" t="s">
        <v>19</v>
      </c>
      <c r="B11" s="93"/>
      <c r="C11" s="93"/>
      <c r="D11" s="93"/>
      <c r="E11" s="93"/>
      <c r="F11" s="93"/>
      <c r="G11" s="93"/>
      <c r="H11" s="93"/>
      <c r="I11" s="93"/>
      <c r="J11" s="93"/>
      <c r="K11" s="94"/>
      <c r="L11" s="14"/>
      <c r="M11" s="16"/>
      <c r="N11" s="16"/>
      <c r="U11" s="12"/>
      <c r="V11" s="13"/>
      <c r="W11" s="13"/>
      <c r="X11" s="13"/>
      <c r="Y11" s="13"/>
      <c r="Z11" s="13"/>
      <c r="AA11" s="13"/>
      <c r="AB11" s="13"/>
      <c r="AC11" s="13"/>
      <c r="AD11" s="13"/>
      <c r="AE11" s="13"/>
      <c r="AF11" s="13"/>
      <c r="AL11" s="13"/>
    </row>
    <row r="12" spans="1:39" s="11" customFormat="1" ht="51.65" customHeight="1" thickBot="1" x14ac:dyDescent="0.35">
      <c r="A12" s="79" t="s">
        <v>20</v>
      </c>
      <c r="B12" s="79"/>
      <c r="C12" s="79"/>
      <c r="D12" s="79"/>
      <c r="E12" s="79"/>
      <c r="F12" s="79"/>
      <c r="G12" s="79"/>
      <c r="H12" s="79"/>
      <c r="I12" s="79"/>
      <c r="J12" s="79"/>
      <c r="K12" s="80"/>
      <c r="L12" s="14"/>
      <c r="M12" s="16"/>
      <c r="N12" s="16"/>
      <c r="U12" s="12"/>
      <c r="V12" s="13"/>
      <c r="W12" s="13"/>
      <c r="X12" s="13"/>
      <c r="Y12" s="13"/>
      <c r="Z12" s="13"/>
      <c r="AA12" s="13"/>
      <c r="AB12" s="13"/>
      <c r="AC12" s="13"/>
      <c r="AD12" s="13"/>
      <c r="AE12" s="13"/>
      <c r="AF12" s="13"/>
      <c r="AL12" s="13"/>
    </row>
    <row r="13" spans="1:39" s="11" customFormat="1" ht="24" customHeight="1" thickBot="1" x14ac:dyDescent="0.35">
      <c r="A13" s="81" t="s">
        <v>21</v>
      </c>
      <c r="B13" s="81" t="s">
        <v>22</v>
      </c>
      <c r="C13" s="84" t="s">
        <v>23</v>
      </c>
      <c r="D13" s="85"/>
      <c r="E13" s="85"/>
      <c r="F13" s="85"/>
      <c r="G13" s="85"/>
      <c r="H13" s="85"/>
      <c r="I13" s="85"/>
      <c r="J13" s="85"/>
      <c r="K13" s="86"/>
      <c r="L13" s="14"/>
      <c r="M13" s="16"/>
      <c r="N13" s="16"/>
      <c r="U13" s="12"/>
      <c r="V13" s="13"/>
      <c r="W13" s="13"/>
      <c r="X13" s="13"/>
      <c r="Y13" s="13"/>
      <c r="Z13" s="13"/>
      <c r="AA13" s="13"/>
      <c r="AB13" s="13"/>
      <c r="AC13" s="13"/>
      <c r="AD13" s="13"/>
      <c r="AE13" s="13"/>
      <c r="AF13" s="13"/>
      <c r="AL13" s="13"/>
    </row>
    <row r="14" spans="1:39" s="19" customFormat="1" ht="66" customHeight="1" thickBot="1" x14ac:dyDescent="0.35">
      <c r="A14" s="82"/>
      <c r="B14" s="83"/>
      <c r="C14" s="51" t="s">
        <v>24</v>
      </c>
      <c r="D14" s="51" t="s">
        <v>25</v>
      </c>
      <c r="E14" s="51" t="s">
        <v>26</v>
      </c>
      <c r="F14" s="51" t="s">
        <v>27</v>
      </c>
      <c r="G14" s="51" t="s">
        <v>28</v>
      </c>
      <c r="H14" s="51" t="s">
        <v>29</v>
      </c>
      <c r="I14" s="51" t="s">
        <v>30</v>
      </c>
      <c r="J14" s="51" t="s">
        <v>31</v>
      </c>
      <c r="K14" s="52" t="s">
        <v>32</v>
      </c>
      <c r="L14" s="17"/>
      <c r="M14" s="18"/>
      <c r="N14" s="18"/>
      <c r="U14" s="20"/>
      <c r="V14" s="21"/>
      <c r="W14" s="21"/>
      <c r="X14" s="21"/>
      <c r="Y14" s="21"/>
      <c r="Z14" s="21"/>
      <c r="AA14" s="21"/>
      <c r="AB14" s="21"/>
      <c r="AC14" s="21"/>
      <c r="AD14" s="21"/>
      <c r="AE14" s="21"/>
      <c r="AF14" s="21"/>
      <c r="AL14" s="21"/>
    </row>
    <row r="15" spans="1:39" s="19" customFormat="1" ht="52.9" hidden="1" customHeight="1" thickBot="1" x14ac:dyDescent="0.35">
      <c r="A15" s="53"/>
      <c r="B15" s="54"/>
      <c r="C15" s="54"/>
      <c r="D15" s="54"/>
      <c r="E15" s="54"/>
      <c r="F15" s="54"/>
      <c r="G15" s="54"/>
      <c r="H15" s="54"/>
      <c r="I15" s="54"/>
      <c r="J15" s="54"/>
      <c r="K15" s="54"/>
      <c r="L15" s="17"/>
      <c r="M15" s="18"/>
      <c r="N15" s="18"/>
      <c r="U15" s="20"/>
      <c r="V15" s="21"/>
      <c r="W15" s="21"/>
      <c r="X15" s="21"/>
      <c r="Y15" s="21"/>
      <c r="Z15" s="21"/>
      <c r="AA15" s="21"/>
      <c r="AB15" s="21"/>
      <c r="AC15" s="21"/>
      <c r="AD15" s="21"/>
      <c r="AE15" s="21"/>
      <c r="AF15" s="21"/>
      <c r="AL15" s="21"/>
    </row>
    <row r="16" spans="1:39" s="11" customFormat="1" ht="18" x14ac:dyDescent="0.4">
      <c r="A16" s="55">
        <v>1</v>
      </c>
      <c r="B16" s="56" t="s">
        <v>33</v>
      </c>
      <c r="C16" s="22">
        <f>'3.1-1A'!$E$13</f>
        <v>0</v>
      </c>
      <c r="D16" s="23">
        <f>'3.1-1A'!$I$6</f>
        <v>0</v>
      </c>
      <c r="E16" s="23">
        <f>'3.1-1A'!$I$7</f>
        <v>0</v>
      </c>
      <c r="F16" s="23">
        <f>'3.1-1A'!$I$8</f>
        <v>0</v>
      </c>
      <c r="G16" s="57">
        <f>SUM('3.1-1A'!$I$9)</f>
        <v>0</v>
      </c>
      <c r="H16" s="58">
        <f>SUM('3.1-1A'!$I$10)</f>
        <v>0</v>
      </c>
      <c r="I16" s="59">
        <f>SUM('3.1-1A'!$I$13)</f>
        <v>0</v>
      </c>
      <c r="J16" s="60">
        <f>SUM('3.1-1A'!$I$48)</f>
        <v>0</v>
      </c>
      <c r="K16" s="61">
        <f>SUM('3.1-1A'!$I$50)</f>
        <v>0</v>
      </c>
      <c r="L16" s="24"/>
      <c r="M16" s="25"/>
      <c r="N16" s="25"/>
      <c r="O16" s="26"/>
      <c r="P16" s="26"/>
      <c r="Q16" s="26"/>
      <c r="U16" s="12"/>
      <c r="V16" s="13"/>
      <c r="W16" s="13"/>
      <c r="X16" s="13"/>
      <c r="Y16" s="13"/>
      <c r="Z16" s="13"/>
      <c r="AA16" s="13"/>
      <c r="AB16" s="13"/>
      <c r="AC16" s="13"/>
      <c r="AD16" s="13"/>
      <c r="AE16" s="13"/>
      <c r="AF16" s="13"/>
      <c r="AL16" s="27"/>
      <c r="AM16" s="13"/>
    </row>
    <row r="17" spans="1:39" s="11" customFormat="1" ht="18.5" thickBot="1" x14ac:dyDescent="0.45">
      <c r="A17" s="62">
        <v>2</v>
      </c>
      <c r="B17" s="63" t="s">
        <v>119</v>
      </c>
      <c r="C17" s="28">
        <f>'3.1-1B'!$E$13</f>
        <v>0</v>
      </c>
      <c r="D17" s="29">
        <f>'3.1-1B'!$I$6</f>
        <v>0</v>
      </c>
      <c r="E17" s="29">
        <f>'3.1-1B'!$I$7</f>
        <v>0</v>
      </c>
      <c r="F17" s="29">
        <f>'3.1-1B'!$I$8</f>
        <v>0</v>
      </c>
      <c r="G17" s="64">
        <f>SUM('3.1-1B'!$I$9)</f>
        <v>0</v>
      </c>
      <c r="H17" s="65">
        <f>SUM('3.1-1B'!$I$10)</f>
        <v>0</v>
      </c>
      <c r="I17" s="66">
        <f>SUM('3.1-1B'!$I$13)</f>
        <v>0</v>
      </c>
      <c r="J17" s="67">
        <f>SUM('3.1-1B'!$I$48)</f>
        <v>0</v>
      </c>
      <c r="K17" s="68">
        <f>SUM('3.1-1B'!$I$50)</f>
        <v>0</v>
      </c>
      <c r="L17" s="24"/>
      <c r="M17" s="25"/>
      <c r="N17" s="25"/>
      <c r="O17" s="26"/>
      <c r="P17" s="26"/>
      <c r="Q17" s="26"/>
      <c r="U17" s="12"/>
      <c r="V17" s="13"/>
      <c r="W17" s="13"/>
      <c r="X17" s="13"/>
      <c r="Y17" s="13"/>
      <c r="Z17" s="13"/>
      <c r="AA17" s="13"/>
      <c r="AB17" s="13"/>
      <c r="AC17" s="13"/>
      <c r="AD17" s="13"/>
      <c r="AE17" s="13"/>
      <c r="AF17" s="13"/>
      <c r="AL17" s="30"/>
      <c r="AM17" s="13"/>
    </row>
    <row r="18" spans="1:39" s="11" customFormat="1" ht="18.5" thickTop="1" x14ac:dyDescent="0.4">
      <c r="A18" s="55">
        <v>3</v>
      </c>
      <c r="B18" s="56" t="s">
        <v>34</v>
      </c>
      <c r="C18" s="31">
        <f>'3.1-2A'!$E$13</f>
        <v>0</v>
      </c>
      <c r="D18" s="32">
        <f>'3.1-2A'!$I$6</f>
        <v>0</v>
      </c>
      <c r="E18" s="32">
        <f>'3.1-2A'!$I$7</f>
        <v>0</v>
      </c>
      <c r="F18" s="32">
        <f>'3.1-2A'!$I$8</f>
        <v>0</v>
      </c>
      <c r="G18" s="57">
        <f>SUM('3.1-2A'!$I$9)</f>
        <v>0</v>
      </c>
      <c r="H18" s="58">
        <f>SUM('3.1-2A'!$I$10)</f>
        <v>0</v>
      </c>
      <c r="I18" s="59">
        <f>SUM('3.1-2A'!$I$13)</f>
        <v>0</v>
      </c>
      <c r="J18" s="60">
        <f>SUM('3.1-2A'!$I$48)</f>
        <v>0</v>
      </c>
      <c r="K18" s="61">
        <f>SUM('3.1-2A'!$I$50)</f>
        <v>0</v>
      </c>
      <c r="L18" s="24"/>
      <c r="M18" s="25"/>
      <c r="N18" s="25"/>
      <c r="O18" s="26"/>
      <c r="P18" s="26"/>
      <c r="Q18" s="26"/>
      <c r="U18" s="12"/>
      <c r="V18" s="13"/>
      <c r="W18" s="13"/>
      <c r="X18" s="13"/>
      <c r="Y18" s="13"/>
      <c r="Z18" s="13"/>
      <c r="AA18" s="13"/>
      <c r="AB18" s="13"/>
      <c r="AC18" s="13"/>
      <c r="AD18" s="13"/>
      <c r="AE18" s="13"/>
      <c r="AF18" s="13"/>
      <c r="AL18" s="33"/>
      <c r="AM18" s="13"/>
    </row>
    <row r="19" spans="1:39" s="11" customFormat="1" ht="18.5" thickBot="1" x14ac:dyDescent="0.45">
      <c r="A19" s="62">
        <v>4</v>
      </c>
      <c r="B19" s="63" t="s">
        <v>116</v>
      </c>
      <c r="C19" s="28">
        <f>'3.1-2B'!$E$13</f>
        <v>0</v>
      </c>
      <c r="D19" s="29">
        <f>'3.1-2B'!$I$6</f>
        <v>0</v>
      </c>
      <c r="E19" s="29">
        <f>'3.1-2B'!$I$7</f>
        <v>0</v>
      </c>
      <c r="F19" s="29">
        <f>'3.1-2B'!$I$8</f>
        <v>0</v>
      </c>
      <c r="G19" s="64">
        <f>SUM('3.1-2B'!$I$9)</f>
        <v>0</v>
      </c>
      <c r="H19" s="65">
        <f>SUM('3.1-2B'!$I$10)</f>
        <v>0</v>
      </c>
      <c r="I19" s="66">
        <f>SUM('3.1-2B'!$I$13)</f>
        <v>0</v>
      </c>
      <c r="J19" s="67">
        <f>SUM('3.1-2B'!$I$48)</f>
        <v>0</v>
      </c>
      <c r="K19" s="68">
        <f>SUM('3.1-2B'!$I$50)</f>
        <v>0</v>
      </c>
      <c r="L19" s="24"/>
      <c r="M19" s="25"/>
      <c r="N19" s="25"/>
      <c r="O19" s="26"/>
      <c r="P19" s="26"/>
      <c r="Q19" s="26"/>
      <c r="U19" s="12"/>
      <c r="V19" s="13"/>
      <c r="W19" s="13"/>
      <c r="X19" s="13"/>
      <c r="Y19" s="13"/>
      <c r="Z19" s="13"/>
      <c r="AA19" s="13"/>
      <c r="AB19" s="13"/>
      <c r="AC19" s="13"/>
      <c r="AD19" s="13"/>
      <c r="AE19" s="13"/>
      <c r="AF19" s="13"/>
      <c r="AL19" s="33"/>
      <c r="AM19" s="13"/>
    </row>
    <row r="20" spans="1:39" s="11" customFormat="1" ht="18.5" thickTop="1" x14ac:dyDescent="0.4">
      <c r="A20" s="69">
        <v>5</v>
      </c>
      <c r="B20" s="56" t="s">
        <v>35</v>
      </c>
      <c r="C20" s="31">
        <f>'3.1-3A'!$E$13</f>
        <v>0</v>
      </c>
      <c r="D20" s="32">
        <f>'3.1-3A'!$I$6</f>
        <v>0</v>
      </c>
      <c r="E20" s="32">
        <f>'3.1-3A'!$I$7</f>
        <v>0</v>
      </c>
      <c r="F20" s="32">
        <f>'3.1-3A'!$I$8</f>
        <v>0</v>
      </c>
      <c r="G20" s="57">
        <f>SUM('3.1-3A'!$I$9)</f>
        <v>0</v>
      </c>
      <c r="H20" s="58">
        <f>SUM('3.1-3A'!$I$10)</f>
        <v>0</v>
      </c>
      <c r="I20" s="59">
        <f>SUM('3.1-3A'!$I$13)</f>
        <v>0</v>
      </c>
      <c r="J20" s="60">
        <f>SUM('3.1-3A'!$I$48)</f>
        <v>0</v>
      </c>
      <c r="K20" s="61">
        <f>SUM('3.1-3A'!$I$50)</f>
        <v>0</v>
      </c>
      <c r="L20" s="34"/>
      <c r="M20" s="25"/>
      <c r="N20" s="25"/>
      <c r="O20" s="26"/>
      <c r="P20" s="26"/>
      <c r="Q20" s="26"/>
      <c r="U20" s="12"/>
      <c r="V20" s="13"/>
      <c r="W20" s="13"/>
      <c r="X20" s="13"/>
      <c r="Y20" s="13"/>
      <c r="Z20" s="13"/>
      <c r="AA20" s="13"/>
      <c r="AB20" s="13"/>
      <c r="AC20" s="13"/>
      <c r="AD20" s="13"/>
      <c r="AE20" s="13"/>
      <c r="AF20" s="13"/>
      <c r="AL20" s="33"/>
      <c r="AM20" s="13"/>
    </row>
    <row r="21" spans="1:39" s="11" customFormat="1" ht="18.5" thickBot="1" x14ac:dyDescent="0.45">
      <c r="A21" s="62">
        <v>6</v>
      </c>
      <c r="B21" s="63" t="s">
        <v>118</v>
      </c>
      <c r="C21" s="28">
        <f>'3.1-3B'!$E$13</f>
        <v>0</v>
      </c>
      <c r="D21" s="29">
        <f>'3.1-3B'!$I$6</f>
        <v>0</v>
      </c>
      <c r="E21" s="29">
        <f>'3.1-3B'!$I$7</f>
        <v>0</v>
      </c>
      <c r="F21" s="29">
        <f>'3.1-3B'!$I$8</f>
        <v>0</v>
      </c>
      <c r="G21" s="64">
        <f>SUM('3.1-3B'!$I$9)</f>
        <v>0</v>
      </c>
      <c r="H21" s="65">
        <f>SUM('3.1-3B'!$I$10)</f>
        <v>0</v>
      </c>
      <c r="I21" s="66">
        <f>SUM('3.1-3B'!$I$13)</f>
        <v>0</v>
      </c>
      <c r="J21" s="67">
        <f>SUM('3.1-3B'!$I$48)</f>
        <v>0</v>
      </c>
      <c r="K21" s="68">
        <f>SUM('3.1-3B'!$I$50)</f>
        <v>0</v>
      </c>
      <c r="L21" s="24"/>
      <c r="M21" s="25"/>
      <c r="N21" s="25"/>
      <c r="O21" s="26"/>
      <c r="P21" s="26"/>
      <c r="Q21" s="26"/>
      <c r="U21" s="12"/>
      <c r="V21" s="13"/>
      <c r="W21" s="13"/>
      <c r="X21" s="13"/>
      <c r="Y21" s="13"/>
      <c r="Z21" s="13"/>
      <c r="AA21" s="13"/>
      <c r="AB21" s="13"/>
      <c r="AC21" s="13"/>
      <c r="AD21" s="13"/>
      <c r="AE21" s="13"/>
      <c r="AF21" s="13"/>
      <c r="AL21" s="33"/>
      <c r="AM21" s="13"/>
    </row>
    <row r="22" spans="1:39" s="11" customFormat="1" ht="18.5" thickTop="1" x14ac:dyDescent="0.4">
      <c r="A22" s="69">
        <v>7</v>
      </c>
      <c r="B22" s="56" t="s">
        <v>36</v>
      </c>
      <c r="C22" s="31">
        <f>'3.1-4A'!$E$13</f>
        <v>0</v>
      </c>
      <c r="D22" s="32">
        <f>'3.1-4A'!$I$6</f>
        <v>0</v>
      </c>
      <c r="E22" s="32">
        <f>'3.1-4A'!$I$7</f>
        <v>0</v>
      </c>
      <c r="F22" s="32">
        <f>'3.1-4A'!$I$8</f>
        <v>0</v>
      </c>
      <c r="G22" s="57">
        <f>SUM('3.1-4A'!$I$9)</f>
        <v>0</v>
      </c>
      <c r="H22" s="58">
        <f>SUM('3.1-4A'!$I$10)</f>
        <v>0</v>
      </c>
      <c r="I22" s="59">
        <f>SUM('3.1-4A'!$I$13)</f>
        <v>0</v>
      </c>
      <c r="J22" s="60">
        <f>SUM('3.1-4A'!$I$48)</f>
        <v>0</v>
      </c>
      <c r="K22" s="61">
        <f>SUM('3.1-4A'!$I$50)</f>
        <v>0</v>
      </c>
      <c r="L22" s="34"/>
      <c r="M22" s="25"/>
      <c r="N22" s="25"/>
      <c r="O22" s="26"/>
      <c r="P22" s="26"/>
      <c r="Q22" s="26"/>
      <c r="U22" s="12"/>
      <c r="V22" s="13"/>
      <c r="W22" s="13"/>
      <c r="X22" s="13"/>
      <c r="Y22" s="13"/>
      <c r="Z22" s="13"/>
      <c r="AA22" s="13"/>
      <c r="AB22" s="13"/>
      <c r="AC22" s="13"/>
      <c r="AD22" s="13"/>
      <c r="AE22" s="13"/>
      <c r="AF22" s="13"/>
      <c r="AL22" s="33"/>
      <c r="AM22" s="13"/>
    </row>
    <row r="23" spans="1:39" s="11" customFormat="1" ht="18.5" thickBot="1" x14ac:dyDescent="0.45">
      <c r="A23" s="62">
        <v>8</v>
      </c>
      <c r="B23" s="63" t="s">
        <v>121</v>
      </c>
      <c r="C23" s="28">
        <f>'3.1-4B'!$E$13</f>
        <v>0</v>
      </c>
      <c r="D23" s="29">
        <f>'3.1-4B'!$I$6</f>
        <v>0</v>
      </c>
      <c r="E23" s="29">
        <f>'3.1-4B'!$I$7</f>
        <v>0</v>
      </c>
      <c r="F23" s="29">
        <f>'3.1-4B'!$I$8</f>
        <v>0</v>
      </c>
      <c r="G23" s="64">
        <f>SUM('3.1-4B'!$I$9)</f>
        <v>0</v>
      </c>
      <c r="H23" s="65">
        <f>SUM('3.1-4B'!$I$10)</f>
        <v>0</v>
      </c>
      <c r="I23" s="66">
        <f>SUM('3.1-4B'!$I$13)</f>
        <v>0</v>
      </c>
      <c r="J23" s="67">
        <f>SUM('3.1-4B'!$I$48)</f>
        <v>0</v>
      </c>
      <c r="K23" s="68">
        <f>SUM('3.1-4B'!$I$50)</f>
        <v>0</v>
      </c>
      <c r="L23" s="24"/>
      <c r="M23" s="25"/>
      <c r="N23" s="25"/>
      <c r="O23" s="26"/>
      <c r="P23" s="26"/>
      <c r="Q23" s="26"/>
      <c r="U23" s="12"/>
      <c r="V23" s="13"/>
      <c r="W23" s="13"/>
      <c r="X23" s="13"/>
      <c r="Y23" s="13"/>
      <c r="Z23" s="13"/>
      <c r="AA23" s="13"/>
      <c r="AB23" s="13"/>
      <c r="AC23" s="13"/>
      <c r="AD23" s="13"/>
      <c r="AE23" s="13"/>
      <c r="AF23" s="13"/>
      <c r="AL23" s="33"/>
      <c r="AM23" s="13"/>
    </row>
    <row r="24" spans="1:39" s="11" customFormat="1" ht="18.5" thickTop="1" x14ac:dyDescent="0.4">
      <c r="A24" s="69">
        <v>9</v>
      </c>
      <c r="B24" s="56" t="s">
        <v>37</v>
      </c>
      <c r="C24" s="31">
        <f>'3.1-5A'!$E$13</f>
        <v>0</v>
      </c>
      <c r="D24" s="32">
        <f>'3.1-5A'!$I$6</f>
        <v>0</v>
      </c>
      <c r="E24" s="32">
        <f>'3.1-5A'!$I$7</f>
        <v>0</v>
      </c>
      <c r="F24" s="32">
        <f>'3.1-5A'!$I$8</f>
        <v>0</v>
      </c>
      <c r="G24" s="57">
        <f>SUM('3.1-5A'!$I$9)</f>
        <v>0</v>
      </c>
      <c r="H24" s="58">
        <f>SUM('3.1-5A'!$I$10)</f>
        <v>0</v>
      </c>
      <c r="I24" s="59">
        <f>SUM('3.1-5A'!$I$13)</f>
        <v>0</v>
      </c>
      <c r="J24" s="60">
        <f>SUM('3.1-5A'!$I$48)</f>
        <v>0</v>
      </c>
      <c r="K24" s="61">
        <f>SUM('3.1-5A'!$I$50)</f>
        <v>0</v>
      </c>
      <c r="L24" s="34"/>
      <c r="M24" s="25"/>
      <c r="N24" s="25"/>
      <c r="O24" s="26"/>
      <c r="P24" s="26"/>
      <c r="Q24" s="26"/>
      <c r="U24" s="12"/>
      <c r="V24" s="13"/>
      <c r="W24" s="13"/>
      <c r="X24" s="13"/>
      <c r="Y24" s="13"/>
      <c r="Z24" s="13"/>
      <c r="AA24" s="13"/>
      <c r="AB24" s="13"/>
      <c r="AC24" s="13"/>
      <c r="AD24" s="13"/>
      <c r="AE24" s="13"/>
      <c r="AF24" s="13"/>
      <c r="AL24" s="33"/>
      <c r="AM24" s="13"/>
    </row>
    <row r="25" spans="1:39" s="11" customFormat="1" ht="18.5" thickBot="1" x14ac:dyDescent="0.45">
      <c r="A25" s="62">
        <v>10</v>
      </c>
      <c r="B25" s="63" t="s">
        <v>123</v>
      </c>
      <c r="C25" s="28">
        <f>'3.1-5B'!$E$13</f>
        <v>0</v>
      </c>
      <c r="D25" s="29">
        <f>'3.1-5B'!$I$6</f>
        <v>0</v>
      </c>
      <c r="E25" s="29">
        <f>'3.1-5B'!$I$7</f>
        <v>0</v>
      </c>
      <c r="F25" s="29">
        <f>'3.1-5B'!$I$8</f>
        <v>0</v>
      </c>
      <c r="G25" s="64">
        <f>SUM('3.1-5B'!$I$9)</f>
        <v>0</v>
      </c>
      <c r="H25" s="65">
        <f>SUM('3.1-5B'!$I$10)</f>
        <v>0</v>
      </c>
      <c r="I25" s="66">
        <f>SUM('3.1-5B'!$I$13)</f>
        <v>0</v>
      </c>
      <c r="J25" s="67">
        <f>SUM('3.1-5B'!$I$48)</f>
        <v>0</v>
      </c>
      <c r="K25" s="68">
        <f>SUM('3.1-5B'!$I$50)</f>
        <v>0</v>
      </c>
      <c r="L25" s="24"/>
      <c r="M25" s="25"/>
      <c r="N25" s="25"/>
      <c r="O25" s="26"/>
      <c r="P25" s="26"/>
      <c r="Q25" s="26"/>
      <c r="U25" s="12"/>
      <c r="V25" s="13"/>
      <c r="W25" s="13"/>
      <c r="X25" s="13"/>
      <c r="Y25" s="13"/>
      <c r="Z25" s="13"/>
      <c r="AA25" s="13"/>
      <c r="AB25" s="13"/>
      <c r="AC25" s="13"/>
      <c r="AD25" s="13"/>
      <c r="AE25" s="13"/>
      <c r="AF25" s="13"/>
      <c r="AL25" s="33"/>
      <c r="AM25" s="13"/>
    </row>
    <row r="26" spans="1:39" s="11" customFormat="1" ht="18.5" thickTop="1" x14ac:dyDescent="0.4">
      <c r="A26" s="69">
        <v>11</v>
      </c>
      <c r="B26" s="56" t="s">
        <v>38</v>
      </c>
      <c r="C26" s="31">
        <f>'3.1-6A'!$E$13</f>
        <v>0</v>
      </c>
      <c r="D26" s="32">
        <f>'3.1-6A'!$I$6</f>
        <v>0</v>
      </c>
      <c r="E26" s="32">
        <f>'3.1-6A'!$I$7</f>
        <v>0</v>
      </c>
      <c r="F26" s="32">
        <f>'3.1-6A'!$I$8</f>
        <v>0</v>
      </c>
      <c r="G26" s="57">
        <f>SUM('3.1-6A'!$I$9)</f>
        <v>0</v>
      </c>
      <c r="H26" s="58">
        <f>SUM('3.1-6A'!$I$10)</f>
        <v>0</v>
      </c>
      <c r="I26" s="59">
        <f>SUM('3.1-6A'!$I$13)</f>
        <v>0</v>
      </c>
      <c r="J26" s="60">
        <f>SUM('3.1-6A'!$I$48)</f>
        <v>0</v>
      </c>
      <c r="K26" s="61">
        <f>SUM('3.1-6A'!$I$50)</f>
        <v>0</v>
      </c>
      <c r="L26" s="34"/>
      <c r="M26" s="25"/>
      <c r="N26" s="25"/>
      <c r="O26" s="26"/>
      <c r="P26" s="26"/>
      <c r="Q26" s="26"/>
      <c r="U26" s="12"/>
      <c r="V26" s="13"/>
      <c r="W26" s="13"/>
      <c r="X26" s="13"/>
      <c r="Y26" s="13"/>
      <c r="Z26" s="13"/>
      <c r="AA26" s="13"/>
      <c r="AB26" s="13"/>
      <c r="AC26" s="13"/>
      <c r="AD26" s="13"/>
      <c r="AE26" s="13"/>
      <c r="AF26" s="13"/>
      <c r="AL26" s="33"/>
      <c r="AM26" s="13"/>
    </row>
    <row r="27" spans="1:39" s="11" customFormat="1" ht="18.5" thickBot="1" x14ac:dyDescent="0.45">
      <c r="A27" s="62">
        <v>12</v>
      </c>
      <c r="B27" s="63" t="s">
        <v>125</v>
      </c>
      <c r="C27" s="28">
        <f>'3.1-6B'!$E$13</f>
        <v>0</v>
      </c>
      <c r="D27" s="29">
        <f>'3.1-6B'!$I$6</f>
        <v>0</v>
      </c>
      <c r="E27" s="29">
        <f>'3.1-6B'!$I$7</f>
        <v>0</v>
      </c>
      <c r="F27" s="29">
        <f>'3.1-6B'!$I$8</f>
        <v>0</v>
      </c>
      <c r="G27" s="64">
        <f>SUM('3.1-6B'!$I$9)</f>
        <v>0</v>
      </c>
      <c r="H27" s="65">
        <f>SUM('3.1-6B'!$I$10)</f>
        <v>0</v>
      </c>
      <c r="I27" s="66">
        <f>SUM('3.1-6B'!$I$13)</f>
        <v>0</v>
      </c>
      <c r="J27" s="67">
        <f>SUM('3.1-6B'!$I$48)</f>
        <v>0</v>
      </c>
      <c r="K27" s="68">
        <f>SUM('3.1-6B'!$I$50)</f>
        <v>0</v>
      </c>
      <c r="L27" s="24"/>
      <c r="M27" s="25"/>
      <c r="N27" s="25"/>
      <c r="O27" s="26"/>
      <c r="P27" s="26"/>
      <c r="Q27" s="26"/>
      <c r="U27" s="12"/>
      <c r="V27" s="13"/>
      <c r="W27" s="13"/>
      <c r="X27" s="13"/>
      <c r="Y27" s="13"/>
      <c r="Z27" s="13"/>
      <c r="AA27" s="13"/>
      <c r="AB27" s="13"/>
      <c r="AC27" s="13"/>
      <c r="AD27" s="13"/>
      <c r="AE27" s="13"/>
      <c r="AF27" s="13"/>
      <c r="AL27" s="33"/>
      <c r="AM27" s="13"/>
    </row>
    <row r="28" spans="1:39" s="11" customFormat="1" ht="18.5" thickTop="1" x14ac:dyDescent="0.4">
      <c r="A28" s="69">
        <v>13</v>
      </c>
      <c r="B28" s="56" t="s">
        <v>39</v>
      </c>
      <c r="C28" s="31">
        <f>'3.1-7A'!$E$13</f>
        <v>0</v>
      </c>
      <c r="D28" s="32">
        <f>'3.1-7A'!$I$6</f>
        <v>0</v>
      </c>
      <c r="E28" s="32">
        <f>'3.1-7A'!$I$7</f>
        <v>0</v>
      </c>
      <c r="F28" s="32">
        <f>'3.1-7A'!$I$8</f>
        <v>0</v>
      </c>
      <c r="G28" s="57">
        <f>SUM('3.1-7A'!$I$9)</f>
        <v>0</v>
      </c>
      <c r="H28" s="58">
        <f>SUM('3.1-7A'!$I$10)</f>
        <v>0</v>
      </c>
      <c r="I28" s="59">
        <f>SUM('3.1-7A'!$I$13)</f>
        <v>0</v>
      </c>
      <c r="J28" s="60">
        <f>SUM('3.1-7A'!$I$48)</f>
        <v>0</v>
      </c>
      <c r="K28" s="61">
        <f>SUM('3.1-7A'!$I$50)</f>
        <v>0</v>
      </c>
      <c r="L28" s="34"/>
      <c r="M28" s="25"/>
      <c r="N28" s="25"/>
      <c r="O28" s="26"/>
      <c r="P28" s="26"/>
      <c r="Q28" s="26"/>
      <c r="U28" s="12"/>
      <c r="V28" s="13"/>
      <c r="W28" s="13"/>
      <c r="X28" s="13"/>
      <c r="Y28" s="13"/>
      <c r="Z28" s="13"/>
      <c r="AA28" s="13"/>
      <c r="AB28" s="13"/>
      <c r="AC28" s="13"/>
      <c r="AD28" s="13"/>
      <c r="AE28" s="13"/>
      <c r="AF28" s="13"/>
      <c r="AL28" s="33"/>
      <c r="AM28" s="13"/>
    </row>
    <row r="29" spans="1:39" s="11" customFormat="1" ht="18.5" thickBot="1" x14ac:dyDescent="0.45">
      <c r="A29" s="62">
        <v>14</v>
      </c>
      <c r="B29" s="63" t="s">
        <v>127</v>
      </c>
      <c r="C29" s="28">
        <f>'3.1-7B'!$E$13</f>
        <v>0</v>
      </c>
      <c r="D29" s="29">
        <f>'3.1-7B'!$I$6</f>
        <v>0</v>
      </c>
      <c r="E29" s="29">
        <f>'3.1-7B'!$I$7</f>
        <v>0</v>
      </c>
      <c r="F29" s="29">
        <f>'3.1-7B'!$I$8</f>
        <v>0</v>
      </c>
      <c r="G29" s="64">
        <f>SUM('3.1-7B'!$I$9)</f>
        <v>0</v>
      </c>
      <c r="H29" s="65">
        <f>SUM('3.1-7B'!$I$10)</f>
        <v>0</v>
      </c>
      <c r="I29" s="66">
        <f>SUM('3.1-7B'!$I$13)</f>
        <v>0</v>
      </c>
      <c r="J29" s="67">
        <f>SUM('3.1-7B'!$I$48)</f>
        <v>0</v>
      </c>
      <c r="K29" s="68">
        <f>SUM('3.1-7B'!$I$50)</f>
        <v>0</v>
      </c>
      <c r="L29" s="24"/>
      <c r="M29" s="25"/>
      <c r="N29" s="25"/>
      <c r="O29" s="26"/>
      <c r="P29" s="26"/>
      <c r="Q29" s="26"/>
      <c r="U29" s="12"/>
      <c r="V29" s="13"/>
      <c r="W29" s="13"/>
      <c r="X29" s="13"/>
      <c r="Y29" s="13"/>
      <c r="Z29" s="13"/>
      <c r="AA29" s="13"/>
      <c r="AB29" s="13"/>
      <c r="AC29" s="13"/>
      <c r="AD29" s="13"/>
      <c r="AE29" s="13"/>
      <c r="AF29" s="13"/>
      <c r="AL29" s="33"/>
      <c r="AM29" s="13"/>
    </row>
    <row r="30" spans="1:39" ht="13.5" thickTop="1" x14ac:dyDescent="0.3"/>
    <row r="31" spans="1:39" ht="15.5" x14ac:dyDescent="0.3">
      <c r="B31" s="134" t="s">
        <v>128</v>
      </c>
      <c r="C31" s="135"/>
      <c r="D31" s="135"/>
      <c r="E31" s="135"/>
      <c r="F31" s="135"/>
      <c r="G31" s="135"/>
      <c r="H31" s="135"/>
      <c r="I31" s="135"/>
      <c r="J31" s="135"/>
      <c r="K31" s="136">
        <f>AVERAGE(K16:K29)</f>
        <v>0</v>
      </c>
    </row>
  </sheetData>
  <mergeCells count="10">
    <mergeCell ref="B31:J31"/>
    <mergeCell ref="A12:K12"/>
    <mergeCell ref="A13:A14"/>
    <mergeCell ref="B13:B14"/>
    <mergeCell ref="C13:K13"/>
    <mergeCell ref="A1:K1"/>
    <mergeCell ref="A2:K2"/>
    <mergeCell ref="A3:K3"/>
    <mergeCell ref="A4:K9"/>
    <mergeCell ref="A11:K11"/>
  </mergeCells>
  <conditionalFormatting sqref="J16:J29">
    <cfRule type="notContainsText" dxfId="1" priority="6" operator="notContains" text="Enter">
      <formula>ISERROR(SEARCH("Enter",J16))</formula>
    </cfRule>
  </conditionalFormatting>
  <conditionalFormatting sqref="K16:K29">
    <cfRule type="notContainsText" dxfId="0" priority="5" operator="notContains" text="cannot">
      <formula>ISERROR(SEARCH("cannot",K16))</formula>
    </cfRule>
  </conditionalFormatting>
  <dataValidations count="1">
    <dataValidation showInputMessage="1" sqref="B16:B29" xr:uid="{DA4C1B8B-DD80-4067-A0A4-5545D12B9DD6}"/>
  </dataValidations>
  <hyperlinks>
    <hyperlink ref="B16" location="'3.1-1A'!A1" display="3.1-1A:  18 Ft Light Duty Transit Vehicle - 9,500 GVWR Min HF" xr:uid="{8F617DCD-413B-426C-B10B-0D18376D3982}"/>
    <hyperlink ref="B17" location="'3.1-1B'!A1" display="3.1-1B  18 Ft Light Duty Transit Vehicle - 9,500 GVWR Min HF - Electric" xr:uid="{494AF2BC-EDB4-48D5-B98A-3E02627F0E1F}"/>
    <hyperlink ref="B18" location="'3.1-2A'!A1" display="3.1-2A: 20 Ft Light Duty Transit Vehicle - 11,500 GVWR Min HF" xr:uid="{230073CD-D227-4860-B94E-CC6D4E4E22B6}"/>
    <hyperlink ref="B19" location="'3.1-2B'!A1" display="3.1-2B: 20 Ft Light Duty Transit Vehicle - 11,500 GVWR Min HF - Electric" xr:uid="{7D5705EE-2A75-427F-A543-C98DA4CB499C}"/>
    <hyperlink ref="B20" location="'3.1-3A'!A1" display="3.1-3A: 20 Ft Light Duty Transit Vehicle - 11,500 GVWR Min HF Narrow Body" xr:uid="{3ABDB15F-174D-4586-8737-D6C67479832D}"/>
    <hyperlink ref="B21" location="'3.1-3B'!A1" display="3.1-3B: 20 Ft Light Duty Transit Vehicle - 11,500 GVWR Min HF Narrow Body  - Electric" xr:uid="{6BFCC4EC-125E-48D7-A311-3DD95DC3A8B8}"/>
    <hyperlink ref="B22" location="'3.1-4A'!A1" display="3.1-4A: 22 Ft Light Duty Transit Vehicle - 11,500 GVWR Min HF " xr:uid="{D9BA126C-CC41-4720-B9DF-A6E64711F7A4}"/>
    <hyperlink ref="B23" location="'3.1-4B'!A1" display="3.1-4B: 22 Ft Light Duty Transit Vehicle - 11,500 GVWR Min HF- Electric" xr:uid="{AC5FB524-827A-4EAB-BAE0-226334D04D52}"/>
    <hyperlink ref="B24" location="'3.1-5A'!A1" display="3.1-5A: 25 Ft Light Duty Transit Vehicle - 14,200 GVWR Min HF " xr:uid="{B2923352-BDBF-4E3A-88EA-E51C531FA4B8}"/>
    <hyperlink ref="B25" location="'3.1-5B'!A1" display="3.1-5B: 25 Ft Light Duty Transit Vehicle - 14,200 GVWR Min HF- Electric" xr:uid="{8EE6B298-8724-45BB-BB38-04143D0CC712}"/>
    <hyperlink ref="B26" location="'3.1-6A'!A1" display="3.1-6A: 28 Ft Light Duty Transit Vehicle - 14,200 GVWR Min HF " xr:uid="{CC3D410C-49D1-4BFB-8A7A-26F18130F517}"/>
    <hyperlink ref="B27" location="'3.1-6B'!A1" display="3.1-6B: 28 Ft Light Duty Transit Vehicle - 14,200 GVWR Min HF- Electric" xr:uid="{75228197-0348-46C8-A7CA-3CC6E73FB4AA}"/>
    <hyperlink ref="B28" location="'3.1-7A'!A1" display="3.1-7A: 33 Ft Light Duty Transit Vehicle - 19,500 GVWR Min HF " xr:uid="{2B8B4C95-72E3-437F-BF30-E25FB7812965}"/>
    <hyperlink ref="B29" location="'3.1-7B'!A1" display="3.1-7B: 33 Ft Light Duty Transit Vehicle - 19,500 GVWR Min HF - Electric" xr:uid="{FA71C251-E30B-4004-8AC1-8B01983DA5D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2"/>
  <sheetViews>
    <sheetView workbookViewId="0">
      <selection sqref="A1:I52"/>
    </sheetView>
  </sheetViews>
  <sheetFormatPr defaultColWidth="8.796875" defaultRowHeight="13" x14ac:dyDescent="0.3"/>
  <cols>
    <col min="1" max="2" width="8.796875" style="35"/>
    <col min="3" max="3" width="18" style="35" customWidth="1"/>
    <col min="4" max="4" width="18.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41</v>
      </c>
      <c r="B2" s="105"/>
      <c r="C2" s="105"/>
      <c r="D2" s="105"/>
      <c r="E2" s="105"/>
      <c r="F2" s="105"/>
      <c r="G2" s="105"/>
      <c r="H2" s="105"/>
      <c r="I2" s="105"/>
    </row>
    <row r="3" spans="1:9" ht="15.5" x14ac:dyDescent="0.3">
      <c r="A3" s="37" t="s">
        <v>42</v>
      </c>
      <c r="B3" s="70"/>
      <c r="C3" s="70"/>
      <c r="D3" s="70"/>
      <c r="E3" s="70"/>
      <c r="F3" s="70"/>
      <c r="G3" s="70"/>
      <c r="H3" s="70"/>
      <c r="I3" s="70"/>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01"/>
      <c r="E6" s="101"/>
      <c r="F6" s="101"/>
      <c r="G6" s="101"/>
      <c r="H6" s="102"/>
      <c r="I6" s="38"/>
    </row>
    <row r="7" spans="1:9" ht="15.5" x14ac:dyDescent="0.3">
      <c r="A7" s="99" t="s">
        <v>46</v>
      </c>
      <c r="B7" s="100"/>
      <c r="C7" s="100"/>
      <c r="D7" s="101"/>
      <c r="E7" s="101"/>
      <c r="F7" s="101"/>
      <c r="G7" s="101"/>
      <c r="H7" s="102"/>
      <c r="I7" s="38"/>
    </row>
    <row r="8" spans="1:9" ht="15.5" x14ac:dyDescent="0.3">
      <c r="A8" s="99" t="s">
        <v>47</v>
      </c>
      <c r="B8" s="100"/>
      <c r="C8" s="100"/>
      <c r="D8" s="101"/>
      <c r="E8" s="101"/>
      <c r="F8" s="101"/>
      <c r="G8" s="101"/>
      <c r="H8" s="102"/>
      <c r="I8" s="38"/>
    </row>
    <row r="9" spans="1:9" ht="15.5" x14ac:dyDescent="0.3">
      <c r="A9" s="99" t="s">
        <v>48</v>
      </c>
      <c r="B9" s="100"/>
      <c r="C9" s="100"/>
      <c r="D9" s="101"/>
      <c r="E9" s="101"/>
      <c r="F9" s="101"/>
      <c r="G9" s="101"/>
      <c r="H9" s="102"/>
      <c r="I9" s="39">
        <v>0</v>
      </c>
    </row>
    <row r="10" spans="1:9" ht="15.5" x14ac:dyDescent="0.3">
      <c r="A10" s="99" t="s">
        <v>49</v>
      </c>
      <c r="B10" s="100"/>
      <c r="C10" s="100"/>
      <c r="D10" s="101"/>
      <c r="E10" s="101"/>
      <c r="F10" s="101"/>
      <c r="G10" s="101"/>
      <c r="H10" s="102"/>
      <c r="I10" s="39">
        <v>0</v>
      </c>
    </row>
    <row r="11" spans="1:9" ht="15.5" x14ac:dyDescent="0.3">
      <c r="A11" s="105" t="s">
        <v>50</v>
      </c>
      <c r="B11" s="105"/>
      <c r="C11" s="105"/>
      <c r="D11" s="105"/>
      <c r="E11" s="105"/>
      <c r="F11" s="105"/>
      <c r="G11" s="105"/>
      <c r="H11" s="105"/>
      <c r="I11" s="105"/>
    </row>
    <row r="12" spans="1:9" ht="15.5" x14ac:dyDescent="0.3">
      <c r="A12" s="113" t="s">
        <v>51</v>
      </c>
      <c r="B12" s="106"/>
      <c r="C12" s="106"/>
      <c r="D12" s="96"/>
      <c r="E12" s="110" t="s">
        <v>52</v>
      </c>
      <c r="F12" s="111"/>
      <c r="G12" s="111"/>
      <c r="H12" s="111"/>
      <c r="I12" s="41" t="s">
        <v>53</v>
      </c>
    </row>
    <row r="13" spans="1:9" ht="31" customHeight="1" x14ac:dyDescent="0.3">
      <c r="A13" s="116" t="s">
        <v>33</v>
      </c>
      <c r="B13" s="116"/>
      <c r="C13" s="116"/>
      <c r="D13" s="117"/>
      <c r="E13" s="109"/>
      <c r="F13" s="109"/>
      <c r="G13" s="109"/>
      <c r="H13" s="96"/>
      <c r="I13" s="71">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96"/>
      <c r="D18" s="96"/>
      <c r="E18" s="95"/>
      <c r="F18" s="109"/>
      <c r="G18" s="109"/>
      <c r="H18" s="109"/>
      <c r="I18" s="109"/>
    </row>
    <row r="19" spans="1:9" s="37" customFormat="1" ht="15.5" x14ac:dyDescent="0.3">
      <c r="A19" s="40">
        <v>2</v>
      </c>
      <c r="B19" s="106" t="s">
        <v>60</v>
      </c>
      <c r="C19" s="96"/>
      <c r="D19" s="96"/>
      <c r="E19" s="95"/>
      <c r="F19" s="109"/>
      <c r="G19" s="109"/>
      <c r="H19" s="109"/>
      <c r="I19" s="109"/>
    </row>
    <row r="20" spans="1:9" s="37" customFormat="1" ht="15.5" x14ac:dyDescent="0.3">
      <c r="A20" s="40">
        <v>3</v>
      </c>
      <c r="B20" s="106" t="s">
        <v>61</v>
      </c>
      <c r="C20" s="96"/>
      <c r="D20" s="96"/>
      <c r="E20" s="95"/>
      <c r="F20" s="109"/>
      <c r="G20" s="109"/>
      <c r="H20" s="109"/>
      <c r="I20" s="109"/>
    </row>
    <row r="21" spans="1:9" s="37" customFormat="1" ht="15.5" x14ac:dyDescent="0.3">
      <c r="A21" s="40">
        <v>4</v>
      </c>
      <c r="B21" s="106" t="s">
        <v>62</v>
      </c>
      <c r="C21" s="96"/>
      <c r="D21" s="96"/>
      <c r="E21" s="95"/>
      <c r="F21" s="109"/>
      <c r="G21" s="109"/>
      <c r="H21" s="109"/>
      <c r="I21" s="109"/>
    </row>
    <row r="22" spans="1:9" s="37" customFormat="1" ht="15.5" x14ac:dyDescent="0.3">
      <c r="A22" s="40">
        <v>5</v>
      </c>
      <c r="B22" s="106" t="s">
        <v>63</v>
      </c>
      <c r="C22" s="96"/>
      <c r="D22" s="96"/>
      <c r="E22" s="95"/>
      <c r="F22" s="109"/>
      <c r="G22" s="109"/>
      <c r="H22" s="109"/>
      <c r="I22" s="109"/>
    </row>
    <row r="23" spans="1:9" s="37" customFormat="1" ht="15.5" x14ac:dyDescent="0.3">
      <c r="A23" s="40">
        <v>6</v>
      </c>
      <c r="B23" s="106" t="s">
        <v>64</v>
      </c>
      <c r="C23" s="96"/>
      <c r="D23" s="96"/>
      <c r="E23" s="95"/>
      <c r="F23" s="109"/>
      <c r="G23" s="109"/>
      <c r="H23" s="109"/>
      <c r="I23" s="109"/>
    </row>
    <row r="24" spans="1:9" s="37" customFormat="1" ht="15.5" x14ac:dyDescent="0.3">
      <c r="A24" s="40">
        <v>7</v>
      </c>
      <c r="B24" s="106" t="s">
        <v>65</v>
      </c>
      <c r="C24" s="96"/>
      <c r="D24" s="96"/>
      <c r="E24" s="95"/>
      <c r="F24" s="109"/>
      <c r="G24" s="109"/>
      <c r="H24" s="109"/>
      <c r="I24" s="109"/>
    </row>
    <row r="25" spans="1:9" s="37" customFormat="1" ht="15.5" x14ac:dyDescent="0.3">
      <c r="A25" s="40">
        <v>8</v>
      </c>
      <c r="B25" s="106" t="s">
        <v>66</v>
      </c>
      <c r="C25" s="96"/>
      <c r="D25" s="96"/>
      <c r="E25" s="95"/>
      <c r="F25" s="109"/>
      <c r="G25" s="109"/>
      <c r="H25" s="109"/>
      <c r="I25" s="109"/>
    </row>
    <row r="26" spans="1:9" s="37" customFormat="1" ht="15.5" x14ac:dyDescent="0.3">
      <c r="A26" s="40">
        <v>9</v>
      </c>
      <c r="B26" s="106" t="s">
        <v>67</v>
      </c>
      <c r="C26" s="96"/>
      <c r="D26" s="96"/>
      <c r="E26" s="95"/>
      <c r="F26" s="109"/>
      <c r="G26" s="109"/>
      <c r="H26" s="109"/>
      <c r="I26" s="109"/>
    </row>
    <row r="27" spans="1:9" s="37" customFormat="1" ht="15.5" x14ac:dyDescent="0.3">
      <c r="A27" s="40">
        <v>10</v>
      </c>
      <c r="B27" s="106" t="s">
        <v>68</v>
      </c>
      <c r="C27" s="96"/>
      <c r="D27" s="96"/>
      <c r="E27" s="95"/>
      <c r="F27" s="109"/>
      <c r="G27" s="109"/>
      <c r="H27" s="109"/>
      <c r="I27" s="109"/>
    </row>
    <row r="28" spans="1:9" s="37" customFormat="1" ht="15.5" x14ac:dyDescent="0.3">
      <c r="A28" s="40">
        <v>11</v>
      </c>
      <c r="B28" s="106" t="s">
        <v>69</v>
      </c>
      <c r="C28" s="96"/>
      <c r="D28" s="96"/>
      <c r="E28" s="95"/>
      <c r="F28" s="109"/>
      <c r="G28" s="109"/>
      <c r="H28" s="109"/>
      <c r="I28" s="109"/>
    </row>
    <row r="29" spans="1:9" s="37" customFormat="1" ht="15.5" x14ac:dyDescent="0.3">
      <c r="A29" s="40">
        <v>12</v>
      </c>
      <c r="B29" s="106" t="s">
        <v>70</v>
      </c>
      <c r="C29" s="96"/>
      <c r="D29" s="96"/>
      <c r="E29" s="95"/>
      <c r="F29" s="109"/>
      <c r="G29" s="109"/>
      <c r="H29" s="109"/>
      <c r="I29" s="109"/>
    </row>
    <row r="30" spans="1:9" s="37" customFormat="1" ht="15.5" x14ac:dyDescent="0.3">
      <c r="A30" s="40">
        <v>13</v>
      </c>
      <c r="B30" s="106" t="s">
        <v>71</v>
      </c>
      <c r="C30" s="96"/>
      <c r="D30" s="96"/>
      <c r="E30" s="95"/>
      <c r="F30" s="109"/>
      <c r="G30" s="109"/>
      <c r="H30" s="109"/>
      <c r="I30" s="109"/>
    </row>
    <row r="31" spans="1:9" s="37" customFormat="1" ht="15.5" x14ac:dyDescent="0.3">
      <c r="A31" s="40">
        <v>14</v>
      </c>
      <c r="B31" s="106" t="s">
        <v>72</v>
      </c>
      <c r="C31" s="96"/>
      <c r="D31" s="96"/>
      <c r="E31" s="95"/>
      <c r="F31" s="109"/>
      <c r="G31" s="109"/>
      <c r="H31" s="109"/>
      <c r="I31" s="109"/>
    </row>
    <row r="32" spans="1:9" s="37" customFormat="1" ht="15.5" x14ac:dyDescent="0.3">
      <c r="A32" s="40">
        <v>15</v>
      </c>
      <c r="B32" s="106" t="s">
        <v>73</v>
      </c>
      <c r="C32" s="96"/>
      <c r="D32" s="96"/>
      <c r="E32" s="95"/>
      <c r="F32" s="109"/>
      <c r="G32" s="109"/>
      <c r="H32" s="109"/>
      <c r="I32" s="109"/>
    </row>
    <row r="33" spans="1:12" s="37" customFormat="1" ht="15.5" x14ac:dyDescent="0.3">
      <c r="A33" s="40">
        <v>16</v>
      </c>
      <c r="B33" s="106" t="s">
        <v>74</v>
      </c>
      <c r="C33" s="96"/>
      <c r="D33" s="96"/>
      <c r="E33" s="95"/>
      <c r="F33" s="109"/>
      <c r="G33" s="109"/>
      <c r="H33" s="109"/>
      <c r="I33" s="109"/>
    </row>
    <row r="34" spans="1:12" s="37" customFormat="1" ht="15.5" x14ac:dyDescent="0.3">
      <c r="A34" s="40">
        <v>17</v>
      </c>
      <c r="B34" s="106" t="s">
        <v>75</v>
      </c>
      <c r="C34" s="96"/>
      <c r="D34" s="96"/>
      <c r="E34" s="95"/>
      <c r="F34" s="109"/>
      <c r="G34" s="109"/>
      <c r="H34" s="109"/>
      <c r="I34" s="109"/>
    </row>
    <row r="35" spans="1:12" s="37" customFormat="1" ht="15.5" x14ac:dyDescent="0.3">
      <c r="A35" s="40">
        <v>18</v>
      </c>
      <c r="B35" s="106" t="s">
        <v>76</v>
      </c>
      <c r="C35" s="96"/>
      <c r="D35" s="96"/>
      <c r="E35" s="95"/>
      <c r="F35" s="109"/>
      <c r="G35" s="109"/>
      <c r="H35" s="109"/>
      <c r="I35" s="109"/>
    </row>
    <row r="36" spans="1:12" s="43" customFormat="1" ht="15.5" x14ac:dyDescent="0.3">
      <c r="A36" s="107" t="s">
        <v>77</v>
      </c>
      <c r="B36" s="108"/>
      <c r="C36" s="108"/>
      <c r="D36" s="108"/>
      <c r="E36" s="108"/>
      <c r="F36" s="108"/>
      <c r="G36" s="108"/>
      <c r="H36" s="108"/>
      <c r="I36" s="108"/>
    </row>
    <row r="37" spans="1:12" s="43" customFormat="1" ht="15.5" x14ac:dyDescent="0.3">
      <c r="A37" s="36" t="s">
        <v>56</v>
      </c>
      <c r="B37" s="105" t="s">
        <v>78</v>
      </c>
      <c r="C37" s="105"/>
      <c r="D37" s="105"/>
      <c r="E37" s="97" t="s">
        <v>79</v>
      </c>
      <c r="F37" s="98"/>
      <c r="G37" s="98"/>
      <c r="H37" s="98"/>
      <c r="I37" s="44" t="s">
        <v>53</v>
      </c>
      <c r="J37" s="45"/>
      <c r="K37" s="45"/>
      <c r="L37" s="45"/>
    </row>
    <row r="38" spans="1:12" ht="15.5" x14ac:dyDescent="0.3">
      <c r="A38" s="40">
        <v>1</v>
      </c>
      <c r="B38" s="106" t="s">
        <v>80</v>
      </c>
      <c r="C38" s="96"/>
      <c r="D38" s="96"/>
      <c r="E38" s="95"/>
      <c r="F38" s="96"/>
      <c r="G38" s="96"/>
      <c r="H38" s="96"/>
      <c r="I38" s="71">
        <v>0</v>
      </c>
    </row>
    <row r="39" spans="1:12" ht="15.5" x14ac:dyDescent="0.3">
      <c r="A39" s="40">
        <v>2</v>
      </c>
      <c r="B39" s="106" t="s">
        <v>81</v>
      </c>
      <c r="C39" s="96"/>
      <c r="D39" s="96"/>
      <c r="E39" s="95"/>
      <c r="F39" s="96"/>
      <c r="G39" s="96"/>
      <c r="H39" s="96"/>
      <c r="I39" s="71">
        <v>0</v>
      </c>
    </row>
    <row r="40" spans="1:12" ht="15.5" x14ac:dyDescent="0.3">
      <c r="A40" s="40">
        <v>3</v>
      </c>
      <c r="B40" s="106" t="s">
        <v>82</v>
      </c>
      <c r="C40" s="96"/>
      <c r="D40" s="96"/>
      <c r="E40" s="95"/>
      <c r="F40" s="96"/>
      <c r="G40" s="96"/>
      <c r="H40" s="96"/>
      <c r="I40" s="71">
        <v>0</v>
      </c>
    </row>
    <row r="41" spans="1:12" ht="15.5" x14ac:dyDescent="0.3">
      <c r="A41" s="40">
        <v>4</v>
      </c>
      <c r="B41" s="106" t="s">
        <v>83</v>
      </c>
      <c r="C41" s="96"/>
      <c r="D41" s="96"/>
      <c r="E41" s="95"/>
      <c r="F41" s="96"/>
      <c r="G41" s="96"/>
      <c r="H41" s="96"/>
      <c r="I41" s="71">
        <v>0</v>
      </c>
    </row>
    <row r="42" spans="1:12" ht="15.5" x14ac:dyDescent="0.3">
      <c r="A42" s="40">
        <v>5</v>
      </c>
      <c r="B42" s="106" t="s">
        <v>84</v>
      </c>
      <c r="C42" s="96"/>
      <c r="D42" s="96"/>
      <c r="E42" s="95"/>
      <c r="F42" s="96"/>
      <c r="G42" s="96"/>
      <c r="H42" s="96"/>
      <c r="I42" s="71">
        <v>0</v>
      </c>
    </row>
    <row r="43" spans="1:12" ht="15.5" x14ac:dyDescent="0.3">
      <c r="A43" s="40">
        <v>6</v>
      </c>
      <c r="B43" s="106" t="s">
        <v>85</v>
      </c>
      <c r="C43" s="96"/>
      <c r="D43" s="96"/>
      <c r="E43" s="95"/>
      <c r="F43" s="96"/>
      <c r="G43" s="96"/>
      <c r="H43" s="96"/>
      <c r="I43" s="71">
        <v>0</v>
      </c>
    </row>
    <row r="44" spans="1:12" ht="15.5" x14ac:dyDescent="0.3">
      <c r="A44" s="40">
        <v>7</v>
      </c>
      <c r="B44" s="106" t="s">
        <v>86</v>
      </c>
      <c r="C44" s="96"/>
      <c r="D44" s="96"/>
      <c r="E44" s="95"/>
      <c r="F44" s="96"/>
      <c r="G44" s="96"/>
      <c r="H44" s="96"/>
      <c r="I44" s="71">
        <v>0</v>
      </c>
    </row>
    <row r="45" spans="1:12" ht="15.5" x14ac:dyDescent="0.3">
      <c r="A45" s="40">
        <v>8</v>
      </c>
      <c r="B45" s="106" t="s">
        <v>62</v>
      </c>
      <c r="C45" s="96"/>
      <c r="D45" s="96"/>
      <c r="E45" s="95"/>
      <c r="F45" s="96"/>
      <c r="G45" s="96"/>
      <c r="H45" s="96"/>
      <c r="I45" s="71">
        <v>0</v>
      </c>
    </row>
    <row r="46" spans="1:12" ht="15.5" x14ac:dyDescent="0.3">
      <c r="A46" s="40">
        <v>9</v>
      </c>
      <c r="B46" s="106" t="s">
        <v>87</v>
      </c>
      <c r="C46" s="96"/>
      <c r="D46" s="96"/>
      <c r="E46" s="95"/>
      <c r="F46" s="96"/>
      <c r="G46" s="96"/>
      <c r="H46" s="96"/>
      <c r="I46" s="71">
        <v>0</v>
      </c>
    </row>
    <row r="47" spans="1:12" ht="15.5" x14ac:dyDescent="0.3">
      <c r="A47" s="40">
        <v>10</v>
      </c>
      <c r="B47" s="106" t="s">
        <v>88</v>
      </c>
      <c r="C47" s="96"/>
      <c r="D47" s="96"/>
      <c r="E47" s="95"/>
      <c r="F47" s="96"/>
      <c r="G47" s="96"/>
      <c r="H47" s="96"/>
      <c r="I47" s="71">
        <v>0</v>
      </c>
    </row>
    <row r="48" spans="1:12" ht="15.5" x14ac:dyDescent="0.3">
      <c r="A48" s="103" t="s">
        <v>89</v>
      </c>
      <c r="B48" s="104"/>
      <c r="C48" s="104"/>
      <c r="D48" s="104"/>
      <c r="E48" s="104"/>
      <c r="F48" s="104"/>
      <c r="G48" s="104"/>
      <c r="H48" s="104"/>
      <c r="I48" s="46">
        <f>SUM(I38:I47)</f>
        <v>0</v>
      </c>
    </row>
    <row r="49" spans="1:9" ht="7.5" customHeight="1" x14ac:dyDescent="0.3">
      <c r="A49" s="70"/>
      <c r="B49" s="70"/>
      <c r="C49" s="70"/>
      <c r="D49" s="70"/>
      <c r="E49" s="70"/>
      <c r="F49" s="70"/>
      <c r="G49" s="70"/>
      <c r="H49" s="70"/>
      <c r="I49" s="70"/>
    </row>
    <row r="50" spans="1:9" ht="15.5" x14ac:dyDescent="0.3">
      <c r="A50" s="112" t="s">
        <v>90</v>
      </c>
      <c r="B50" s="112"/>
      <c r="C50" s="112"/>
      <c r="D50" s="112"/>
      <c r="E50" s="112"/>
      <c r="F50" s="112"/>
      <c r="G50" s="112"/>
      <c r="H50" s="112"/>
      <c r="I50" s="47">
        <f>SUM(I13,I48)</f>
        <v>0</v>
      </c>
    </row>
    <row r="51" spans="1:9" ht="15.5" x14ac:dyDescent="0.3">
      <c r="A51" s="70"/>
      <c r="B51" s="70"/>
      <c r="C51" s="70"/>
      <c r="D51" s="70"/>
      <c r="E51" s="70"/>
      <c r="F51" s="70"/>
      <c r="G51" s="70"/>
      <c r="H51" s="70"/>
      <c r="I51" s="70"/>
    </row>
    <row r="52" spans="1:9" ht="15.5" x14ac:dyDescent="0.3">
      <c r="A52" s="70"/>
      <c r="B52" s="70"/>
      <c r="C52" s="70"/>
      <c r="D52" s="70"/>
      <c r="E52" s="70"/>
      <c r="F52" s="70"/>
      <c r="G52" s="70"/>
      <c r="H52" s="70"/>
      <c r="I52" s="70"/>
    </row>
  </sheetData>
  <mergeCells count="80">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 ref="B19:D19"/>
    <mergeCell ref="B20:D20"/>
    <mergeCell ref="B22:D22"/>
    <mergeCell ref="B23:D23"/>
    <mergeCell ref="B24:D24"/>
    <mergeCell ref="B25:D25"/>
    <mergeCell ref="B26:D26"/>
    <mergeCell ref="B33:D33"/>
    <mergeCell ref="E33:I33"/>
    <mergeCell ref="E27:I27"/>
    <mergeCell ref="B28:D28"/>
    <mergeCell ref="E28:I28"/>
    <mergeCell ref="B29:D29"/>
    <mergeCell ref="E29:I29"/>
    <mergeCell ref="B30:D30"/>
    <mergeCell ref="E30:I30"/>
    <mergeCell ref="B27:D27"/>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38:D38"/>
    <mergeCell ref="B39:D39"/>
    <mergeCell ref="B34:D34"/>
    <mergeCell ref="E34:I34"/>
    <mergeCell ref="B35:D35"/>
    <mergeCell ref="E35:I3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E46:H46"/>
    <mergeCell ref="E47:H47"/>
    <mergeCell ref="E37:H37"/>
    <mergeCell ref="E40:H40"/>
    <mergeCell ref="E41:H41"/>
    <mergeCell ref="E42:H42"/>
    <mergeCell ref="E43:H43"/>
    <mergeCell ref="E44:H44"/>
    <mergeCell ref="E45:H4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9FCB3-B28A-4E93-9027-34D7CC9469B7}">
  <dimension ref="A1:L52"/>
  <sheetViews>
    <sheetView workbookViewId="0">
      <selection activeCell="A14" sqref="A14:I14"/>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113</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114</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row r="52" spans="1:9" ht="15.5" x14ac:dyDescent="0.3">
      <c r="A52" s="37"/>
      <c r="B52" s="37"/>
      <c r="C52" s="37"/>
      <c r="D52" s="37"/>
      <c r="E52" s="37"/>
      <c r="F52" s="37"/>
      <c r="G52" s="37"/>
      <c r="H52" s="37"/>
      <c r="I52"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F71BBB4-022B-4D41-94AF-30FAFF496298}">
          <x14:formula1>
            <xm:f>Data!$E$2:$E$5</xm:f>
          </x14:formula1>
          <xm:sqref>I8</xm:sqref>
        </x14:dataValidation>
        <x14:dataValidation type="list" allowBlank="1" showInputMessage="1" showErrorMessage="1" promptTitle="Fuel Option" prompt="Use dropdown to select option" xr:uid="{884024C6-0A79-445F-998B-D56DBE1F15DA}">
          <x14:formula1>
            <xm:f>Data!$C$2:$C$8</xm:f>
          </x14:formula1>
          <xm:sqref>I7</xm:sqref>
        </x14:dataValidation>
        <x14:dataValidation type="list" allowBlank="1" showInputMessage="1" showErrorMessage="1" promptTitle="FTA Option" prompt="Use dropdown to select option" xr:uid="{C6EBA002-EFAC-4942-BA86-30287BD5DAFA}">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E6D7-6763-4F14-BCD0-1826B1EEC646}">
  <dimension ref="A1:L50"/>
  <sheetViews>
    <sheetView workbookViewId="0">
      <selection activeCell="H60" sqref="H60"/>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8" x14ac:dyDescent="0.3">
      <c r="A1" s="131" t="s">
        <v>40</v>
      </c>
      <c r="B1" s="131"/>
      <c r="C1" s="131"/>
      <c r="D1" s="131"/>
      <c r="E1" s="131"/>
      <c r="F1" s="131"/>
      <c r="G1" s="131"/>
      <c r="H1" s="131"/>
      <c r="I1" s="131"/>
    </row>
    <row r="2" spans="1:9" ht="15.5" x14ac:dyDescent="0.3">
      <c r="A2" s="105" t="s">
        <v>91</v>
      </c>
      <c r="B2" s="105"/>
      <c r="C2" s="105"/>
      <c r="D2" s="105"/>
      <c r="E2" s="105"/>
      <c r="F2" s="105"/>
      <c r="G2" s="105"/>
      <c r="H2" s="105"/>
      <c r="I2" s="105"/>
    </row>
    <row r="3" spans="1:9" ht="15.5" x14ac:dyDescent="0.3">
      <c r="A3" s="37" t="s">
        <v>42</v>
      </c>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32"/>
      <c r="E6" s="132"/>
      <c r="F6" s="132"/>
      <c r="G6" s="132"/>
      <c r="H6" s="133"/>
      <c r="I6" s="38"/>
    </row>
    <row r="7" spans="1:9" ht="15.5" x14ac:dyDescent="0.3">
      <c r="A7" s="99" t="s">
        <v>46</v>
      </c>
      <c r="B7" s="100"/>
      <c r="C7" s="100"/>
      <c r="D7" s="132"/>
      <c r="E7" s="132"/>
      <c r="F7" s="132"/>
      <c r="G7" s="132"/>
      <c r="H7" s="133"/>
      <c r="I7" s="38"/>
    </row>
    <row r="8" spans="1:9" ht="15.5" x14ac:dyDescent="0.3">
      <c r="A8" s="99" t="s">
        <v>47</v>
      </c>
      <c r="B8" s="100"/>
      <c r="C8" s="100"/>
      <c r="D8" s="132"/>
      <c r="E8" s="132"/>
      <c r="F8" s="132"/>
      <c r="G8" s="132"/>
      <c r="H8" s="133"/>
      <c r="I8" s="38"/>
    </row>
    <row r="9" spans="1:9" ht="15.5" x14ac:dyDescent="0.3">
      <c r="A9" s="99" t="s">
        <v>48</v>
      </c>
      <c r="B9" s="100"/>
      <c r="C9" s="100"/>
      <c r="D9" s="132"/>
      <c r="E9" s="132"/>
      <c r="F9" s="132"/>
      <c r="G9" s="132"/>
      <c r="H9" s="133"/>
      <c r="I9" s="39">
        <v>0</v>
      </c>
    </row>
    <row r="10" spans="1:9" ht="15.5" x14ac:dyDescent="0.3">
      <c r="A10" s="99" t="s">
        <v>49</v>
      </c>
      <c r="B10" s="100"/>
      <c r="C10" s="100"/>
      <c r="D10" s="132"/>
      <c r="E10" s="132"/>
      <c r="F10" s="132"/>
      <c r="G10" s="132"/>
      <c r="H10" s="133"/>
      <c r="I10" s="39">
        <v>0</v>
      </c>
    </row>
    <row r="11" spans="1:9" ht="15.5" x14ac:dyDescent="0.3">
      <c r="A11" s="105" t="s">
        <v>50</v>
      </c>
      <c r="B11" s="105"/>
      <c r="C11" s="105"/>
      <c r="D11" s="105"/>
      <c r="E11" s="105"/>
      <c r="F11" s="105"/>
      <c r="G11" s="105"/>
      <c r="H11" s="105"/>
      <c r="I11" s="105"/>
    </row>
    <row r="12" spans="1:9" ht="15.5" x14ac:dyDescent="0.3">
      <c r="A12" s="113" t="s">
        <v>51</v>
      </c>
      <c r="B12" s="106"/>
      <c r="C12" s="106"/>
      <c r="D12" s="124"/>
      <c r="E12" s="110" t="s">
        <v>52</v>
      </c>
      <c r="F12" s="130"/>
      <c r="G12" s="130"/>
      <c r="H12" s="130"/>
      <c r="I12" s="41" t="s">
        <v>53</v>
      </c>
    </row>
    <row r="13" spans="1:9" ht="31" customHeight="1" x14ac:dyDescent="0.3">
      <c r="A13" s="116" t="s">
        <v>34</v>
      </c>
      <c r="B13" s="116"/>
      <c r="C13" s="116"/>
      <c r="D13" s="129"/>
      <c r="E13" s="126"/>
      <c r="F13" s="126"/>
      <c r="G13" s="126"/>
      <c r="H13" s="124"/>
      <c r="I13" s="4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24"/>
      <c r="D18" s="124"/>
      <c r="E18" s="95"/>
      <c r="F18" s="126"/>
      <c r="G18" s="126"/>
      <c r="H18" s="126"/>
      <c r="I18" s="126"/>
    </row>
    <row r="19" spans="1:9" s="37" customFormat="1" ht="15.5" x14ac:dyDescent="0.3">
      <c r="A19" s="40">
        <v>2</v>
      </c>
      <c r="B19" s="106" t="s">
        <v>60</v>
      </c>
      <c r="C19" s="124"/>
      <c r="D19" s="124"/>
      <c r="E19" s="95"/>
      <c r="F19" s="126"/>
      <c r="G19" s="126"/>
      <c r="H19" s="126"/>
      <c r="I19" s="126"/>
    </row>
    <row r="20" spans="1:9" s="37" customFormat="1" ht="15.5" x14ac:dyDescent="0.3">
      <c r="A20" s="40">
        <v>3</v>
      </c>
      <c r="B20" s="106" t="s">
        <v>61</v>
      </c>
      <c r="C20" s="124"/>
      <c r="D20" s="124"/>
      <c r="E20" s="95"/>
      <c r="F20" s="126"/>
      <c r="G20" s="126"/>
      <c r="H20" s="126"/>
      <c r="I20" s="126"/>
    </row>
    <row r="21" spans="1:9" s="37" customFormat="1" ht="15.5" x14ac:dyDescent="0.3">
      <c r="A21" s="40">
        <v>4</v>
      </c>
      <c r="B21" s="106" t="s">
        <v>62</v>
      </c>
      <c r="C21" s="124"/>
      <c r="D21" s="124"/>
      <c r="E21" s="95"/>
      <c r="F21" s="126"/>
      <c r="G21" s="126"/>
      <c r="H21" s="126"/>
      <c r="I21" s="126"/>
    </row>
    <row r="22" spans="1:9" s="37" customFormat="1" ht="15.5" x14ac:dyDescent="0.3">
      <c r="A22" s="40">
        <v>5</v>
      </c>
      <c r="B22" s="106" t="s">
        <v>63</v>
      </c>
      <c r="C22" s="124"/>
      <c r="D22" s="124"/>
      <c r="E22" s="95"/>
      <c r="F22" s="126"/>
      <c r="G22" s="126"/>
      <c r="H22" s="126"/>
      <c r="I22" s="126"/>
    </row>
    <row r="23" spans="1:9" s="37" customFormat="1" ht="15.5" x14ac:dyDescent="0.3">
      <c r="A23" s="40">
        <v>6</v>
      </c>
      <c r="B23" s="106" t="s">
        <v>64</v>
      </c>
      <c r="C23" s="124"/>
      <c r="D23" s="124"/>
      <c r="E23" s="95"/>
      <c r="F23" s="126"/>
      <c r="G23" s="126"/>
      <c r="H23" s="126"/>
      <c r="I23" s="126"/>
    </row>
    <row r="24" spans="1:9" s="37" customFormat="1" ht="15.5" x14ac:dyDescent="0.3">
      <c r="A24" s="40">
        <v>7</v>
      </c>
      <c r="B24" s="106" t="s">
        <v>65</v>
      </c>
      <c r="C24" s="124"/>
      <c r="D24" s="124"/>
      <c r="E24" s="95"/>
      <c r="F24" s="126"/>
      <c r="G24" s="126"/>
      <c r="H24" s="126"/>
      <c r="I24" s="126"/>
    </row>
    <row r="25" spans="1:9" s="37" customFormat="1" ht="15.5" x14ac:dyDescent="0.3">
      <c r="A25" s="40">
        <v>8</v>
      </c>
      <c r="B25" s="106" t="s">
        <v>66</v>
      </c>
      <c r="C25" s="124"/>
      <c r="D25" s="124"/>
      <c r="E25" s="95"/>
      <c r="F25" s="126"/>
      <c r="G25" s="126"/>
      <c r="H25" s="126"/>
      <c r="I25" s="126"/>
    </row>
    <row r="26" spans="1:9" s="37" customFormat="1" ht="15.5" x14ac:dyDescent="0.3">
      <c r="A26" s="40">
        <v>9</v>
      </c>
      <c r="B26" s="106" t="s">
        <v>67</v>
      </c>
      <c r="C26" s="124"/>
      <c r="D26" s="124"/>
      <c r="E26" s="95"/>
      <c r="F26" s="126"/>
      <c r="G26" s="126"/>
      <c r="H26" s="126"/>
      <c r="I26" s="126"/>
    </row>
    <row r="27" spans="1:9" s="37" customFormat="1" ht="15.5" x14ac:dyDescent="0.3">
      <c r="A27" s="40">
        <v>10</v>
      </c>
      <c r="B27" s="106" t="s">
        <v>68</v>
      </c>
      <c r="C27" s="124"/>
      <c r="D27" s="124"/>
      <c r="E27" s="95"/>
      <c r="F27" s="126"/>
      <c r="G27" s="126"/>
      <c r="H27" s="126"/>
      <c r="I27" s="126"/>
    </row>
    <row r="28" spans="1:9" s="37" customFormat="1" ht="15.5" x14ac:dyDescent="0.3">
      <c r="A28" s="40">
        <v>11</v>
      </c>
      <c r="B28" s="106" t="s">
        <v>69</v>
      </c>
      <c r="C28" s="124"/>
      <c r="D28" s="124"/>
      <c r="E28" s="95"/>
      <c r="F28" s="126"/>
      <c r="G28" s="126"/>
      <c r="H28" s="126"/>
      <c r="I28" s="126"/>
    </row>
    <row r="29" spans="1:9" s="37" customFormat="1" ht="15.5" x14ac:dyDescent="0.3">
      <c r="A29" s="40">
        <v>12</v>
      </c>
      <c r="B29" s="106" t="s">
        <v>70</v>
      </c>
      <c r="C29" s="124"/>
      <c r="D29" s="124"/>
      <c r="E29" s="95"/>
      <c r="F29" s="126"/>
      <c r="G29" s="126"/>
      <c r="H29" s="126"/>
      <c r="I29" s="126"/>
    </row>
    <row r="30" spans="1:9" s="37" customFormat="1" ht="15.5" x14ac:dyDescent="0.3">
      <c r="A30" s="40">
        <v>13</v>
      </c>
      <c r="B30" s="106" t="s">
        <v>71</v>
      </c>
      <c r="C30" s="124"/>
      <c r="D30" s="124"/>
      <c r="E30" s="95"/>
      <c r="F30" s="126"/>
      <c r="G30" s="126"/>
      <c r="H30" s="126"/>
      <c r="I30" s="126"/>
    </row>
    <row r="31" spans="1:9" s="37" customFormat="1" ht="15.5" x14ac:dyDescent="0.3">
      <c r="A31" s="40">
        <v>14</v>
      </c>
      <c r="B31" s="106" t="s">
        <v>72</v>
      </c>
      <c r="C31" s="124"/>
      <c r="D31" s="124"/>
      <c r="E31" s="95"/>
      <c r="F31" s="126"/>
      <c r="G31" s="126"/>
      <c r="H31" s="126"/>
      <c r="I31" s="126"/>
    </row>
    <row r="32" spans="1:9" s="37" customFormat="1" ht="15.5" x14ac:dyDescent="0.3">
      <c r="A32" s="40">
        <v>15</v>
      </c>
      <c r="B32" s="106" t="s">
        <v>73</v>
      </c>
      <c r="C32" s="124"/>
      <c r="D32" s="124"/>
      <c r="E32" s="95"/>
      <c r="F32" s="126"/>
      <c r="G32" s="126"/>
      <c r="H32" s="126"/>
      <c r="I32" s="126"/>
    </row>
    <row r="33" spans="1:12" s="37" customFormat="1" ht="15.5" x14ac:dyDescent="0.3">
      <c r="A33" s="40">
        <v>16</v>
      </c>
      <c r="B33" s="106" t="s">
        <v>74</v>
      </c>
      <c r="C33" s="124"/>
      <c r="D33" s="124"/>
      <c r="E33" s="95"/>
      <c r="F33" s="126"/>
      <c r="G33" s="126"/>
      <c r="H33" s="126"/>
      <c r="I33" s="126"/>
    </row>
    <row r="34" spans="1:12" s="37" customFormat="1" ht="15.5" x14ac:dyDescent="0.3">
      <c r="A34" s="40">
        <v>17</v>
      </c>
      <c r="B34" s="106" t="s">
        <v>75</v>
      </c>
      <c r="C34" s="124"/>
      <c r="D34" s="124"/>
      <c r="E34" s="95"/>
      <c r="F34" s="126"/>
      <c r="G34" s="126"/>
      <c r="H34" s="126"/>
      <c r="I34" s="126"/>
    </row>
    <row r="35" spans="1:12" s="37" customFormat="1" ht="15.5" x14ac:dyDescent="0.3">
      <c r="A35" s="40">
        <v>18</v>
      </c>
      <c r="B35" s="106" t="s">
        <v>76</v>
      </c>
      <c r="C35" s="124"/>
      <c r="D35" s="124"/>
      <c r="E35" s="95"/>
      <c r="F35" s="126"/>
      <c r="G35" s="126"/>
      <c r="H35" s="126"/>
      <c r="I35" s="126"/>
    </row>
    <row r="36" spans="1:12" s="43" customFormat="1" ht="15.5" x14ac:dyDescent="0.3">
      <c r="A36" s="107" t="s">
        <v>77</v>
      </c>
      <c r="B36" s="127"/>
      <c r="C36" s="127"/>
      <c r="D36" s="127"/>
      <c r="E36" s="127"/>
      <c r="F36" s="127"/>
      <c r="G36" s="127"/>
      <c r="H36" s="127"/>
      <c r="I36" s="127"/>
    </row>
    <row r="37" spans="1:12" s="43" customFormat="1" ht="15.5" x14ac:dyDescent="0.3">
      <c r="A37" s="36" t="s">
        <v>56</v>
      </c>
      <c r="B37" s="105" t="s">
        <v>78</v>
      </c>
      <c r="C37" s="105"/>
      <c r="D37" s="105"/>
      <c r="E37" s="97" t="s">
        <v>79</v>
      </c>
      <c r="F37" s="128"/>
      <c r="G37" s="128"/>
      <c r="H37" s="128"/>
      <c r="I37" s="44" t="s">
        <v>53</v>
      </c>
      <c r="J37" s="45"/>
      <c r="K37" s="45"/>
      <c r="L37" s="45"/>
    </row>
    <row r="38" spans="1:12" ht="15.5" x14ac:dyDescent="0.3">
      <c r="A38" s="40">
        <v>1</v>
      </c>
      <c r="B38" s="106" t="s">
        <v>80</v>
      </c>
      <c r="C38" s="124"/>
      <c r="D38" s="124"/>
      <c r="E38" s="95"/>
      <c r="F38" s="124"/>
      <c r="G38" s="124"/>
      <c r="H38" s="124"/>
      <c r="I38" s="42">
        <v>0</v>
      </c>
    </row>
    <row r="39" spans="1:12" ht="15.5" x14ac:dyDescent="0.3">
      <c r="A39" s="40">
        <v>2</v>
      </c>
      <c r="B39" s="106" t="s">
        <v>81</v>
      </c>
      <c r="C39" s="124"/>
      <c r="D39" s="124"/>
      <c r="E39" s="95"/>
      <c r="F39" s="124"/>
      <c r="G39" s="124"/>
      <c r="H39" s="124"/>
      <c r="I39" s="42">
        <v>0</v>
      </c>
    </row>
    <row r="40" spans="1:12" ht="15.5" x14ac:dyDescent="0.3">
      <c r="A40" s="40">
        <v>3</v>
      </c>
      <c r="B40" s="106" t="s">
        <v>82</v>
      </c>
      <c r="C40" s="124"/>
      <c r="D40" s="124"/>
      <c r="E40" s="95"/>
      <c r="F40" s="124"/>
      <c r="G40" s="124"/>
      <c r="H40" s="124"/>
      <c r="I40" s="42">
        <v>0</v>
      </c>
    </row>
    <row r="41" spans="1:12" ht="15.5" x14ac:dyDescent="0.3">
      <c r="A41" s="40">
        <v>4</v>
      </c>
      <c r="B41" s="106" t="s">
        <v>83</v>
      </c>
      <c r="C41" s="124"/>
      <c r="D41" s="124"/>
      <c r="E41" s="95"/>
      <c r="F41" s="124"/>
      <c r="G41" s="124"/>
      <c r="H41" s="124"/>
      <c r="I41" s="42">
        <v>0</v>
      </c>
    </row>
    <row r="42" spans="1:12" ht="15.5" x14ac:dyDescent="0.3">
      <c r="A42" s="40">
        <v>5</v>
      </c>
      <c r="B42" s="106" t="s">
        <v>84</v>
      </c>
      <c r="C42" s="124"/>
      <c r="D42" s="124"/>
      <c r="E42" s="95"/>
      <c r="F42" s="124"/>
      <c r="G42" s="124"/>
      <c r="H42" s="124"/>
      <c r="I42" s="42">
        <v>0</v>
      </c>
    </row>
    <row r="43" spans="1:12" ht="15.5" x14ac:dyDescent="0.3">
      <c r="A43" s="40">
        <v>6</v>
      </c>
      <c r="B43" s="106" t="s">
        <v>85</v>
      </c>
      <c r="C43" s="124"/>
      <c r="D43" s="124"/>
      <c r="E43" s="95"/>
      <c r="F43" s="124"/>
      <c r="G43" s="124"/>
      <c r="H43" s="124"/>
      <c r="I43" s="42">
        <v>0</v>
      </c>
    </row>
    <row r="44" spans="1:12" ht="15.5" x14ac:dyDescent="0.3">
      <c r="A44" s="40">
        <v>7</v>
      </c>
      <c r="B44" s="106" t="s">
        <v>86</v>
      </c>
      <c r="C44" s="124"/>
      <c r="D44" s="124"/>
      <c r="E44" s="95"/>
      <c r="F44" s="124"/>
      <c r="G44" s="124"/>
      <c r="H44" s="124"/>
      <c r="I44" s="42">
        <v>0</v>
      </c>
    </row>
    <row r="45" spans="1:12" ht="15.5" x14ac:dyDescent="0.3">
      <c r="A45" s="40">
        <v>8</v>
      </c>
      <c r="B45" s="106" t="s">
        <v>62</v>
      </c>
      <c r="C45" s="124"/>
      <c r="D45" s="124"/>
      <c r="E45" s="95"/>
      <c r="F45" s="124"/>
      <c r="G45" s="124"/>
      <c r="H45" s="124"/>
      <c r="I45" s="42">
        <v>0</v>
      </c>
    </row>
    <row r="46" spans="1:12" ht="15.5" x14ac:dyDescent="0.3">
      <c r="A46" s="40">
        <v>9</v>
      </c>
      <c r="B46" s="106" t="s">
        <v>87</v>
      </c>
      <c r="C46" s="124"/>
      <c r="D46" s="124"/>
      <c r="E46" s="95"/>
      <c r="F46" s="124"/>
      <c r="G46" s="124"/>
      <c r="H46" s="124"/>
      <c r="I46" s="42">
        <v>0</v>
      </c>
    </row>
    <row r="47" spans="1:12" ht="15.5" x14ac:dyDescent="0.3">
      <c r="A47" s="40">
        <v>10</v>
      </c>
      <c r="B47" s="106" t="s">
        <v>88</v>
      </c>
      <c r="C47" s="124"/>
      <c r="D47" s="124"/>
      <c r="E47" s="95"/>
      <c r="F47" s="124"/>
      <c r="G47" s="124"/>
      <c r="H47" s="124"/>
      <c r="I47" s="42">
        <v>0</v>
      </c>
    </row>
    <row r="48" spans="1:12" ht="15.5" x14ac:dyDescent="0.3">
      <c r="A48" s="103" t="s">
        <v>89</v>
      </c>
      <c r="B48" s="125"/>
      <c r="C48" s="125"/>
      <c r="D48" s="125"/>
      <c r="E48" s="125"/>
      <c r="F48" s="125"/>
      <c r="G48" s="125"/>
      <c r="H48" s="125"/>
      <c r="I48" s="46">
        <f>SUM(I38:I47)</f>
        <v>0</v>
      </c>
    </row>
    <row r="49" spans="1:9" ht="7.5" customHeight="1" x14ac:dyDescent="0.3"/>
    <row r="50" spans="1:9" ht="15.5" x14ac:dyDescent="0.3">
      <c r="A50" s="112" t="s">
        <v>90</v>
      </c>
      <c r="B50" s="112"/>
      <c r="C50" s="112"/>
      <c r="D50" s="112"/>
      <c r="E50" s="112"/>
      <c r="F50" s="112"/>
      <c r="G50" s="112"/>
      <c r="H50" s="112"/>
      <c r="I50" s="47">
        <f>SUM(I13,I48)</f>
        <v>0</v>
      </c>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BC09C03B-EE76-4425-8CA0-D2A1FA514BF7}">
          <x14:formula1>
            <xm:f>Data!$E$2:$E$5</xm:f>
          </x14:formula1>
          <xm:sqref>I8</xm:sqref>
        </x14:dataValidation>
        <x14:dataValidation type="list" allowBlank="1" showInputMessage="1" showErrorMessage="1" promptTitle="Fuel Option" prompt="Use dropdown to select option" xr:uid="{10AB6EFE-19FC-4490-AF8C-FC50E723C214}">
          <x14:formula1>
            <xm:f>Data!$C$2:$C$8</xm:f>
          </x14:formula1>
          <xm:sqref>I7</xm:sqref>
        </x14:dataValidation>
        <x14:dataValidation type="list" allowBlank="1" showInputMessage="1" showErrorMessage="1" promptTitle="FTA Option" prompt="Use dropdown to select option" xr:uid="{D08F2E5E-E261-400C-A0B3-13A49824A560}">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4392F-6718-4098-9A36-21267F57DE60}">
  <dimension ref="A1:L51"/>
  <sheetViews>
    <sheetView workbookViewId="0">
      <selection activeCell="A14" sqref="A14:I14"/>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115</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116</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4606F9D3-A3E8-4D30-A1DE-ECE3D1005A7B}">
          <x14:formula1>
            <xm:f>Data!$E$2:$E$5</xm:f>
          </x14:formula1>
          <xm:sqref>I8</xm:sqref>
        </x14:dataValidation>
        <x14:dataValidation type="list" allowBlank="1" showInputMessage="1" showErrorMessage="1" promptTitle="Fuel Option" prompt="Use dropdown to select option" xr:uid="{8E321795-B58B-4317-A025-B13BD53DDABD}">
          <x14:formula1>
            <xm:f>Data!$C$2:$C$8</xm:f>
          </x14:formula1>
          <xm:sqref>I7</xm:sqref>
        </x14:dataValidation>
        <x14:dataValidation type="list" allowBlank="1" showInputMessage="1" showErrorMessage="1" promptTitle="FTA Option" prompt="Use dropdown to select option" xr:uid="{1569AD82-4D78-4DFC-B564-FB3EA4729C68}">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CFB4-A4C2-4BFD-B112-1FF44E51C34D}">
  <dimension ref="A1:L51"/>
  <sheetViews>
    <sheetView topLeftCell="A32" workbookViewId="0">
      <selection activeCell="L59" sqref="L59"/>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92</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35</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69278759-1164-46D4-83DE-10E5EA082AA2}">
          <x14:formula1>
            <xm:f>Data!$A$2:$A$3</xm:f>
          </x14:formula1>
          <xm:sqref>I6</xm:sqref>
        </x14:dataValidation>
        <x14:dataValidation type="list" allowBlank="1" showInputMessage="1" showErrorMessage="1" promptTitle="Fuel Option" prompt="Use dropdown to select option" xr:uid="{9292136A-8DBF-4586-BAFD-DA37B68CE0BC}">
          <x14:formula1>
            <xm:f>Data!$C$2:$C$8</xm:f>
          </x14:formula1>
          <xm:sqref>I7</xm:sqref>
        </x14:dataValidation>
        <x14:dataValidation type="list" allowBlank="1" showInputMessage="1" showErrorMessage="1" promptTitle="Floor Option" prompt="Use dropdown to select option" xr:uid="{5E5FDE37-19B2-4FE4-9BF0-E784D5CE5E9C}">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2D622-8B43-4B22-BE2D-A756DEF8321D}">
  <dimension ref="A1:L52"/>
  <sheetViews>
    <sheetView workbookViewId="0">
      <selection activeCell="A14" sqref="A14:I14"/>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28.19921875"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117</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118</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row r="52" spans="1:9" ht="15.5" x14ac:dyDescent="0.3">
      <c r="A52" s="37"/>
      <c r="B52" s="37"/>
      <c r="C52" s="37"/>
      <c r="D52" s="37"/>
      <c r="E52" s="37"/>
      <c r="F52" s="37"/>
      <c r="G52" s="37"/>
      <c r="H52" s="37"/>
      <c r="I52"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91E6E92F-DA62-475A-A9AE-7B41B8D1F86F}">
          <x14:formula1>
            <xm:f>Data!$A$2:$A$3</xm:f>
          </x14:formula1>
          <xm:sqref>I6</xm:sqref>
        </x14:dataValidation>
        <x14:dataValidation type="list" allowBlank="1" showInputMessage="1" showErrorMessage="1" promptTitle="Fuel Option" prompt="Use dropdown to select option" xr:uid="{5FD763B1-8D0A-4B54-AAA0-E1FCEC79E6E6}">
          <x14:formula1>
            <xm:f>Data!$C$2:$C$8</xm:f>
          </x14:formula1>
          <xm:sqref>I7</xm:sqref>
        </x14:dataValidation>
        <x14:dataValidation type="list" allowBlank="1" showInputMessage="1" showErrorMessage="1" promptTitle="Floor Option" prompt="Use dropdown to select option" xr:uid="{CAD27103-ED46-4CBB-BC2F-B4755FE16980}">
          <x14:formula1>
            <xm:f>Data!$E$2:$E$5</xm:f>
          </x14:formula1>
          <xm:sqref>I8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EE2E-DDAF-415D-A678-7EAA59B16151}">
  <dimension ref="A1:L52"/>
  <sheetViews>
    <sheetView topLeftCell="A33" workbookViewId="0">
      <selection activeCell="K63" sqref="K63"/>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93</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36</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row r="52" spans="1:9" ht="15.5" x14ac:dyDescent="0.3">
      <c r="A52" s="37"/>
      <c r="B52" s="37"/>
      <c r="C52" s="37"/>
      <c r="D52" s="37"/>
      <c r="E52" s="37"/>
      <c r="F52" s="37"/>
      <c r="G52" s="37"/>
      <c r="H52" s="37"/>
      <c r="I52"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B3957E94-DFD1-4D36-925D-A87DB321B178}">
          <x14:formula1>
            <xm:f>Data!$E$2:$E$5</xm:f>
          </x14:formula1>
          <xm:sqref>I8</xm:sqref>
        </x14:dataValidation>
        <x14:dataValidation type="list" allowBlank="1" showInputMessage="1" showErrorMessage="1" promptTitle="Fuel Option" prompt="Use dropdown to select option" xr:uid="{5513E8C9-A244-47A7-80C0-88C511A1A907}">
          <x14:formula1>
            <xm:f>Data!$C$2:$C$8</xm:f>
          </x14:formula1>
          <xm:sqref>I7</xm:sqref>
        </x14:dataValidation>
        <x14:dataValidation type="list" allowBlank="1" showInputMessage="1" showErrorMessage="1" promptTitle="FTA Option" prompt="Use dropdown to select option" xr:uid="{B95704F0-5AFF-4BF7-BFE4-491CB8966A02}">
          <x14:formula1>
            <xm:f>Data!$A$2:$A$3</xm:f>
          </x14:formula1>
          <xm:sqref>I6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61CE-0DDD-4951-A631-A30DDDF6B0CB}">
  <dimension ref="A1:L51"/>
  <sheetViews>
    <sheetView workbookViewId="0">
      <selection activeCell="A14" sqref="A14:I14"/>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120</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121</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DEB293-6F0B-45FE-946C-FF882252D21B}">
          <x14:formula1>
            <xm:f>Data!$E$2:$E$5</xm:f>
          </x14:formula1>
          <xm:sqref>I8</xm:sqref>
        </x14:dataValidation>
        <x14:dataValidation type="list" allowBlank="1" showInputMessage="1" showErrorMessage="1" promptTitle="Fuel Option" prompt="Use dropdown to select option" xr:uid="{AB024A7E-719D-4643-A2C4-EDACEF27CCBB}">
          <x14:formula1>
            <xm:f>Data!$C$2:$C$8</xm:f>
          </x14:formula1>
          <xm:sqref>I7</xm:sqref>
        </x14:dataValidation>
        <x14:dataValidation type="list" allowBlank="1" showInputMessage="1" showErrorMessage="1" promptTitle="FTA Option" prompt="Use dropdown to select option" xr:uid="{29D876C6-9FDC-4AB6-8948-297CFDA440F1}">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30BE4-CF7C-45E5-A224-B7A33ABD2D2E}">
  <dimension ref="A1:L50"/>
  <sheetViews>
    <sheetView topLeftCell="A35" workbookViewId="0">
      <selection activeCell="B39" sqref="B39:D39"/>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8" x14ac:dyDescent="0.3">
      <c r="A1" s="131" t="s">
        <v>40</v>
      </c>
      <c r="B1" s="131"/>
      <c r="C1" s="131"/>
      <c r="D1" s="131"/>
      <c r="E1" s="131"/>
      <c r="F1" s="131"/>
      <c r="G1" s="131"/>
      <c r="H1" s="131"/>
      <c r="I1" s="131"/>
    </row>
    <row r="2" spans="1:9" ht="15.5" x14ac:dyDescent="0.3">
      <c r="A2" s="105" t="s">
        <v>94</v>
      </c>
      <c r="B2" s="105"/>
      <c r="C2" s="105"/>
      <c r="D2" s="105"/>
      <c r="E2" s="105"/>
      <c r="F2" s="105"/>
      <c r="G2" s="105"/>
      <c r="H2" s="105"/>
      <c r="I2" s="105"/>
    </row>
    <row r="3" spans="1:9" ht="15.5" x14ac:dyDescent="0.3">
      <c r="A3" s="37" t="s">
        <v>42</v>
      </c>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32"/>
      <c r="E6" s="132"/>
      <c r="F6" s="132"/>
      <c r="G6" s="132"/>
      <c r="H6" s="133"/>
      <c r="I6" s="38"/>
    </row>
    <row r="7" spans="1:9" ht="15.5" x14ac:dyDescent="0.3">
      <c r="A7" s="99" t="s">
        <v>46</v>
      </c>
      <c r="B7" s="100"/>
      <c r="C7" s="100"/>
      <c r="D7" s="132"/>
      <c r="E7" s="132"/>
      <c r="F7" s="132"/>
      <c r="G7" s="132"/>
      <c r="H7" s="133"/>
      <c r="I7" s="38"/>
    </row>
    <row r="8" spans="1:9" ht="15.5" x14ac:dyDescent="0.3">
      <c r="A8" s="99" t="s">
        <v>47</v>
      </c>
      <c r="B8" s="100"/>
      <c r="C8" s="100"/>
      <c r="D8" s="132"/>
      <c r="E8" s="132"/>
      <c r="F8" s="132"/>
      <c r="G8" s="132"/>
      <c r="H8" s="133"/>
      <c r="I8" s="38"/>
    </row>
    <row r="9" spans="1:9" ht="15.5" x14ac:dyDescent="0.3">
      <c r="A9" s="99" t="s">
        <v>48</v>
      </c>
      <c r="B9" s="100"/>
      <c r="C9" s="100"/>
      <c r="D9" s="132"/>
      <c r="E9" s="132"/>
      <c r="F9" s="132"/>
      <c r="G9" s="132"/>
      <c r="H9" s="133"/>
      <c r="I9" s="39">
        <v>0</v>
      </c>
    </row>
    <row r="10" spans="1:9" ht="15.5" x14ac:dyDescent="0.3">
      <c r="A10" s="99" t="s">
        <v>49</v>
      </c>
      <c r="B10" s="100"/>
      <c r="C10" s="100"/>
      <c r="D10" s="132"/>
      <c r="E10" s="132"/>
      <c r="F10" s="132"/>
      <c r="G10" s="132"/>
      <c r="H10" s="133"/>
      <c r="I10" s="39">
        <v>0</v>
      </c>
    </row>
    <row r="11" spans="1:9" ht="15.5" x14ac:dyDescent="0.3">
      <c r="A11" s="105" t="s">
        <v>50</v>
      </c>
      <c r="B11" s="105"/>
      <c r="C11" s="105"/>
      <c r="D11" s="105"/>
      <c r="E11" s="105"/>
      <c r="F11" s="105"/>
      <c r="G11" s="105"/>
      <c r="H11" s="105"/>
      <c r="I11" s="105"/>
    </row>
    <row r="12" spans="1:9" ht="15.5" x14ac:dyDescent="0.3">
      <c r="A12" s="113" t="s">
        <v>51</v>
      </c>
      <c r="B12" s="106"/>
      <c r="C12" s="106"/>
      <c r="D12" s="124"/>
      <c r="E12" s="110" t="s">
        <v>52</v>
      </c>
      <c r="F12" s="130"/>
      <c r="G12" s="130"/>
      <c r="H12" s="130"/>
      <c r="I12" s="41" t="s">
        <v>53</v>
      </c>
    </row>
    <row r="13" spans="1:9" ht="31" customHeight="1" x14ac:dyDescent="0.3">
      <c r="A13" s="116" t="s">
        <v>37</v>
      </c>
      <c r="B13" s="116"/>
      <c r="C13" s="116"/>
      <c r="D13" s="129"/>
      <c r="E13" s="126"/>
      <c r="F13" s="126"/>
      <c r="G13" s="126"/>
      <c r="H13" s="124"/>
      <c r="I13" s="4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24"/>
      <c r="D18" s="124"/>
      <c r="E18" s="95"/>
      <c r="F18" s="126"/>
      <c r="G18" s="126"/>
      <c r="H18" s="126"/>
      <c r="I18" s="126"/>
    </row>
    <row r="19" spans="1:9" s="37" customFormat="1" ht="15.5" x14ac:dyDescent="0.3">
      <c r="A19" s="40">
        <v>2</v>
      </c>
      <c r="B19" s="106" t="s">
        <v>60</v>
      </c>
      <c r="C19" s="124"/>
      <c r="D19" s="124"/>
      <c r="E19" s="95"/>
      <c r="F19" s="126"/>
      <c r="G19" s="126"/>
      <c r="H19" s="126"/>
      <c r="I19" s="126"/>
    </row>
    <row r="20" spans="1:9" s="37" customFormat="1" ht="15.5" x14ac:dyDescent="0.3">
      <c r="A20" s="40">
        <v>3</v>
      </c>
      <c r="B20" s="106" t="s">
        <v>61</v>
      </c>
      <c r="C20" s="124"/>
      <c r="D20" s="124"/>
      <c r="E20" s="95"/>
      <c r="F20" s="126"/>
      <c r="G20" s="126"/>
      <c r="H20" s="126"/>
      <c r="I20" s="126"/>
    </row>
    <row r="21" spans="1:9" s="37" customFormat="1" ht="15.5" x14ac:dyDescent="0.3">
      <c r="A21" s="40">
        <v>4</v>
      </c>
      <c r="B21" s="106" t="s">
        <v>62</v>
      </c>
      <c r="C21" s="124"/>
      <c r="D21" s="124"/>
      <c r="E21" s="95"/>
      <c r="F21" s="126"/>
      <c r="G21" s="126"/>
      <c r="H21" s="126"/>
      <c r="I21" s="126"/>
    </row>
    <row r="22" spans="1:9" s="37" customFormat="1" ht="15.5" x14ac:dyDescent="0.3">
      <c r="A22" s="40">
        <v>5</v>
      </c>
      <c r="B22" s="106" t="s">
        <v>63</v>
      </c>
      <c r="C22" s="124"/>
      <c r="D22" s="124"/>
      <c r="E22" s="95"/>
      <c r="F22" s="126"/>
      <c r="G22" s="126"/>
      <c r="H22" s="126"/>
      <c r="I22" s="126"/>
    </row>
    <row r="23" spans="1:9" s="37" customFormat="1" ht="15.5" x14ac:dyDescent="0.3">
      <c r="A23" s="40">
        <v>6</v>
      </c>
      <c r="B23" s="106" t="s">
        <v>64</v>
      </c>
      <c r="C23" s="124"/>
      <c r="D23" s="124"/>
      <c r="E23" s="95"/>
      <c r="F23" s="126"/>
      <c r="G23" s="126"/>
      <c r="H23" s="126"/>
      <c r="I23" s="126"/>
    </row>
    <row r="24" spans="1:9" s="37" customFormat="1" ht="15.5" x14ac:dyDescent="0.3">
      <c r="A24" s="40">
        <v>7</v>
      </c>
      <c r="B24" s="106" t="s">
        <v>65</v>
      </c>
      <c r="C24" s="124"/>
      <c r="D24" s="124"/>
      <c r="E24" s="95"/>
      <c r="F24" s="126"/>
      <c r="G24" s="126"/>
      <c r="H24" s="126"/>
      <c r="I24" s="126"/>
    </row>
    <row r="25" spans="1:9" s="37" customFormat="1" ht="15.5" x14ac:dyDescent="0.3">
      <c r="A25" s="40">
        <v>8</v>
      </c>
      <c r="B25" s="106" t="s">
        <v>66</v>
      </c>
      <c r="C25" s="124"/>
      <c r="D25" s="124"/>
      <c r="E25" s="95"/>
      <c r="F25" s="126"/>
      <c r="G25" s="126"/>
      <c r="H25" s="126"/>
      <c r="I25" s="126"/>
    </row>
    <row r="26" spans="1:9" s="37" customFormat="1" ht="15.5" x14ac:dyDescent="0.3">
      <c r="A26" s="40">
        <v>9</v>
      </c>
      <c r="B26" s="106" t="s">
        <v>67</v>
      </c>
      <c r="C26" s="124"/>
      <c r="D26" s="124"/>
      <c r="E26" s="95"/>
      <c r="F26" s="126"/>
      <c r="G26" s="126"/>
      <c r="H26" s="126"/>
      <c r="I26" s="126"/>
    </row>
    <row r="27" spans="1:9" s="37" customFormat="1" ht="15.5" x14ac:dyDescent="0.3">
      <c r="A27" s="40">
        <v>10</v>
      </c>
      <c r="B27" s="106" t="s">
        <v>68</v>
      </c>
      <c r="C27" s="124"/>
      <c r="D27" s="124"/>
      <c r="E27" s="95"/>
      <c r="F27" s="126"/>
      <c r="G27" s="126"/>
      <c r="H27" s="126"/>
      <c r="I27" s="126"/>
    </row>
    <row r="28" spans="1:9" s="37" customFormat="1" ht="15.5" x14ac:dyDescent="0.3">
      <c r="A28" s="40">
        <v>11</v>
      </c>
      <c r="B28" s="106" t="s">
        <v>69</v>
      </c>
      <c r="C28" s="124"/>
      <c r="D28" s="124"/>
      <c r="E28" s="95"/>
      <c r="F28" s="126"/>
      <c r="G28" s="126"/>
      <c r="H28" s="126"/>
      <c r="I28" s="126"/>
    </row>
    <row r="29" spans="1:9" s="37" customFormat="1" ht="15.5" x14ac:dyDescent="0.3">
      <c r="A29" s="40">
        <v>12</v>
      </c>
      <c r="B29" s="106" t="s">
        <v>70</v>
      </c>
      <c r="C29" s="124"/>
      <c r="D29" s="124"/>
      <c r="E29" s="95"/>
      <c r="F29" s="126"/>
      <c r="G29" s="126"/>
      <c r="H29" s="126"/>
      <c r="I29" s="126"/>
    </row>
    <row r="30" spans="1:9" s="37" customFormat="1" ht="15.5" x14ac:dyDescent="0.3">
      <c r="A30" s="40">
        <v>13</v>
      </c>
      <c r="B30" s="106" t="s">
        <v>71</v>
      </c>
      <c r="C30" s="124"/>
      <c r="D30" s="124"/>
      <c r="E30" s="95"/>
      <c r="F30" s="126"/>
      <c r="G30" s="126"/>
      <c r="H30" s="126"/>
      <c r="I30" s="126"/>
    </row>
    <row r="31" spans="1:9" s="37" customFormat="1" ht="15.5" x14ac:dyDescent="0.3">
      <c r="A31" s="40">
        <v>14</v>
      </c>
      <c r="B31" s="106" t="s">
        <v>72</v>
      </c>
      <c r="C31" s="124"/>
      <c r="D31" s="124"/>
      <c r="E31" s="95"/>
      <c r="F31" s="126"/>
      <c r="G31" s="126"/>
      <c r="H31" s="126"/>
      <c r="I31" s="126"/>
    </row>
    <row r="32" spans="1:9" s="37" customFormat="1" ht="15.5" x14ac:dyDescent="0.3">
      <c r="A32" s="40">
        <v>15</v>
      </c>
      <c r="B32" s="106" t="s">
        <v>73</v>
      </c>
      <c r="C32" s="124"/>
      <c r="D32" s="124"/>
      <c r="E32" s="95"/>
      <c r="F32" s="126"/>
      <c r="G32" s="126"/>
      <c r="H32" s="126"/>
      <c r="I32" s="126"/>
    </row>
    <row r="33" spans="1:12" s="37" customFormat="1" ht="15.5" x14ac:dyDescent="0.3">
      <c r="A33" s="40">
        <v>16</v>
      </c>
      <c r="B33" s="106" t="s">
        <v>74</v>
      </c>
      <c r="C33" s="124"/>
      <c r="D33" s="124"/>
      <c r="E33" s="95"/>
      <c r="F33" s="126"/>
      <c r="G33" s="126"/>
      <c r="H33" s="126"/>
      <c r="I33" s="126"/>
    </row>
    <row r="34" spans="1:12" s="37" customFormat="1" ht="15.5" x14ac:dyDescent="0.3">
      <c r="A34" s="40">
        <v>17</v>
      </c>
      <c r="B34" s="106" t="s">
        <v>75</v>
      </c>
      <c r="C34" s="124"/>
      <c r="D34" s="124"/>
      <c r="E34" s="95"/>
      <c r="F34" s="126"/>
      <c r="G34" s="126"/>
      <c r="H34" s="126"/>
      <c r="I34" s="126"/>
    </row>
    <row r="35" spans="1:12" s="37" customFormat="1" ht="15.5" x14ac:dyDescent="0.3">
      <c r="A35" s="40">
        <v>18</v>
      </c>
      <c r="B35" s="106" t="s">
        <v>76</v>
      </c>
      <c r="C35" s="124"/>
      <c r="D35" s="124"/>
      <c r="E35" s="95"/>
      <c r="F35" s="126"/>
      <c r="G35" s="126"/>
      <c r="H35" s="126"/>
      <c r="I35" s="126"/>
    </row>
    <row r="36" spans="1:12" s="43" customFormat="1" ht="15.5" x14ac:dyDescent="0.3">
      <c r="A36" s="107" t="s">
        <v>77</v>
      </c>
      <c r="B36" s="127"/>
      <c r="C36" s="127"/>
      <c r="D36" s="127"/>
      <c r="E36" s="127"/>
      <c r="F36" s="127"/>
      <c r="G36" s="127"/>
      <c r="H36" s="127"/>
      <c r="I36" s="127"/>
    </row>
    <row r="37" spans="1:12" s="43" customFormat="1" ht="15.5" x14ac:dyDescent="0.3">
      <c r="A37" s="36" t="s">
        <v>56</v>
      </c>
      <c r="B37" s="105" t="s">
        <v>78</v>
      </c>
      <c r="C37" s="105"/>
      <c r="D37" s="105"/>
      <c r="E37" s="97" t="s">
        <v>79</v>
      </c>
      <c r="F37" s="128"/>
      <c r="G37" s="128"/>
      <c r="H37" s="128"/>
      <c r="I37" s="44" t="s">
        <v>53</v>
      </c>
      <c r="J37" s="45"/>
      <c r="K37" s="45"/>
      <c r="L37" s="45"/>
    </row>
    <row r="38" spans="1:12" ht="15.5" x14ac:dyDescent="0.3">
      <c r="A38" s="40">
        <v>1</v>
      </c>
      <c r="B38" s="106" t="s">
        <v>80</v>
      </c>
      <c r="C38" s="124"/>
      <c r="D38" s="124"/>
      <c r="E38" s="95"/>
      <c r="F38" s="124"/>
      <c r="G38" s="124"/>
      <c r="H38" s="124"/>
      <c r="I38" s="42">
        <v>0</v>
      </c>
    </row>
    <row r="39" spans="1:12" ht="15.5" x14ac:dyDescent="0.3">
      <c r="A39" s="40">
        <v>2</v>
      </c>
      <c r="B39" s="106" t="s">
        <v>81</v>
      </c>
      <c r="C39" s="124"/>
      <c r="D39" s="124"/>
      <c r="E39" s="95"/>
      <c r="F39" s="124"/>
      <c r="G39" s="124"/>
      <c r="H39" s="124"/>
      <c r="I39" s="42">
        <v>0</v>
      </c>
    </row>
    <row r="40" spans="1:12" ht="15.5" x14ac:dyDescent="0.3">
      <c r="A40" s="40">
        <v>3</v>
      </c>
      <c r="B40" s="106" t="s">
        <v>82</v>
      </c>
      <c r="C40" s="124"/>
      <c r="D40" s="124"/>
      <c r="E40" s="95"/>
      <c r="F40" s="124"/>
      <c r="G40" s="124"/>
      <c r="H40" s="124"/>
      <c r="I40" s="42">
        <v>0</v>
      </c>
    </row>
    <row r="41" spans="1:12" ht="15.5" x14ac:dyDescent="0.3">
      <c r="A41" s="40">
        <v>4</v>
      </c>
      <c r="B41" s="106" t="s">
        <v>83</v>
      </c>
      <c r="C41" s="124"/>
      <c r="D41" s="124"/>
      <c r="E41" s="95"/>
      <c r="F41" s="124"/>
      <c r="G41" s="124"/>
      <c r="H41" s="124"/>
      <c r="I41" s="42">
        <v>0</v>
      </c>
    </row>
    <row r="42" spans="1:12" ht="15.5" x14ac:dyDescent="0.3">
      <c r="A42" s="40">
        <v>5</v>
      </c>
      <c r="B42" s="106" t="s">
        <v>84</v>
      </c>
      <c r="C42" s="124"/>
      <c r="D42" s="124"/>
      <c r="E42" s="95"/>
      <c r="F42" s="124"/>
      <c r="G42" s="124"/>
      <c r="H42" s="124"/>
      <c r="I42" s="42">
        <v>0</v>
      </c>
    </row>
    <row r="43" spans="1:12" ht="15.5" x14ac:dyDescent="0.3">
      <c r="A43" s="40">
        <v>6</v>
      </c>
      <c r="B43" s="106" t="s">
        <v>85</v>
      </c>
      <c r="C43" s="124"/>
      <c r="D43" s="124"/>
      <c r="E43" s="95"/>
      <c r="F43" s="124"/>
      <c r="G43" s="124"/>
      <c r="H43" s="124"/>
      <c r="I43" s="42">
        <v>0</v>
      </c>
    </row>
    <row r="44" spans="1:12" ht="15.5" x14ac:dyDescent="0.3">
      <c r="A44" s="40">
        <v>7</v>
      </c>
      <c r="B44" s="106" t="s">
        <v>86</v>
      </c>
      <c r="C44" s="124"/>
      <c r="D44" s="124"/>
      <c r="E44" s="95"/>
      <c r="F44" s="124"/>
      <c r="G44" s="124"/>
      <c r="H44" s="124"/>
      <c r="I44" s="42">
        <v>0</v>
      </c>
    </row>
    <row r="45" spans="1:12" ht="15.5" x14ac:dyDescent="0.3">
      <c r="A45" s="40">
        <v>8</v>
      </c>
      <c r="B45" s="106" t="s">
        <v>62</v>
      </c>
      <c r="C45" s="124"/>
      <c r="D45" s="124"/>
      <c r="E45" s="95"/>
      <c r="F45" s="124"/>
      <c r="G45" s="124"/>
      <c r="H45" s="124"/>
      <c r="I45" s="42">
        <v>0</v>
      </c>
    </row>
    <row r="46" spans="1:12" ht="15.5" x14ac:dyDescent="0.3">
      <c r="A46" s="40">
        <v>9</v>
      </c>
      <c r="B46" s="106" t="s">
        <v>87</v>
      </c>
      <c r="C46" s="124"/>
      <c r="D46" s="124"/>
      <c r="E46" s="95"/>
      <c r="F46" s="124"/>
      <c r="G46" s="124"/>
      <c r="H46" s="124"/>
      <c r="I46" s="42">
        <v>0</v>
      </c>
    </row>
    <row r="47" spans="1:12" ht="15.5" x14ac:dyDescent="0.3">
      <c r="A47" s="40">
        <v>10</v>
      </c>
      <c r="B47" s="106" t="s">
        <v>88</v>
      </c>
      <c r="C47" s="124"/>
      <c r="D47" s="124"/>
      <c r="E47" s="95"/>
      <c r="F47" s="124"/>
      <c r="G47" s="124"/>
      <c r="H47" s="124"/>
      <c r="I47" s="42">
        <v>0</v>
      </c>
    </row>
    <row r="48" spans="1:12" ht="15.5" x14ac:dyDescent="0.3">
      <c r="A48" s="103" t="s">
        <v>89</v>
      </c>
      <c r="B48" s="125"/>
      <c r="C48" s="125"/>
      <c r="D48" s="125"/>
      <c r="E48" s="125"/>
      <c r="F48" s="125"/>
      <c r="G48" s="125"/>
      <c r="H48" s="125"/>
      <c r="I48" s="46">
        <f>SUM(I38:I47)</f>
        <v>0</v>
      </c>
    </row>
    <row r="49" spans="1:9" ht="7.5" customHeight="1" x14ac:dyDescent="0.3"/>
    <row r="50" spans="1:9" ht="15.5" x14ac:dyDescent="0.3">
      <c r="A50" s="112" t="s">
        <v>90</v>
      </c>
      <c r="B50" s="112"/>
      <c r="C50" s="112"/>
      <c r="D50" s="112"/>
      <c r="E50" s="112"/>
      <c r="F50" s="112"/>
      <c r="G50" s="112"/>
      <c r="H50" s="112"/>
      <c r="I50" s="47">
        <f>SUM(I13,I48)</f>
        <v>0</v>
      </c>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D0656D61-8202-4397-900E-D4E98E2F8D7E}">
          <x14:formula1>
            <xm:f>Data!$A$2:$A$3</xm:f>
          </x14:formula1>
          <xm:sqref>I6</xm:sqref>
        </x14:dataValidation>
        <x14:dataValidation type="list" allowBlank="1" showInputMessage="1" showErrorMessage="1" promptTitle="Fuel Option" prompt="Use dropdown to select option" xr:uid="{C2F0D82D-AF0C-431D-B3AF-958197D933FE}">
          <x14:formula1>
            <xm:f>Data!$C$2:$C$8</xm:f>
          </x14:formula1>
          <xm:sqref>I7</xm:sqref>
        </x14:dataValidation>
        <x14:dataValidation type="list" allowBlank="1" showInputMessage="1" showErrorMessage="1" promptTitle="Floor Option" prompt="Use dropdown to select option" xr:uid="{533FD7C4-24D9-486E-ACB6-15A4711801F0}">
          <x14:formula1>
            <xm:f>Data!$E$2:$E$5</xm:f>
          </x14:formula1>
          <xm:sqref>I8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19E4B-CA74-49B5-AD09-0372C681B0FB}">
  <dimension ref="A1:L51"/>
  <sheetViews>
    <sheetView workbookViewId="0">
      <selection activeCell="A14" sqref="A14:I14"/>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122</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123</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2BD052D1-B77A-41D7-87D7-94A141C1C47F}">
          <x14:formula1>
            <xm:f>Data!$A$2:$A$3</xm:f>
          </x14:formula1>
          <xm:sqref>I6</xm:sqref>
        </x14:dataValidation>
        <x14:dataValidation type="list" allowBlank="1" showInputMessage="1" showErrorMessage="1" promptTitle="Fuel Option" prompt="Use dropdown to select option" xr:uid="{F0EA562F-B192-452F-96E9-FEAE8383ECF7}">
          <x14:formula1>
            <xm:f>Data!$C$2:$C$8</xm:f>
          </x14:formula1>
          <xm:sqref>I7</xm:sqref>
        </x14:dataValidation>
        <x14:dataValidation type="list" allowBlank="1" showInputMessage="1" showErrorMessage="1" promptTitle="Floor Option" prompt="Use dropdown to select option" xr:uid="{B3E80A56-B388-4EC0-AD8D-6BD4F4F17BD4}">
          <x14:formula1>
            <xm:f>Data!$E$2:$E$5</xm:f>
          </x14:formula1>
          <xm:sqref>I8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C82D-0C52-49A4-9244-87DB364B1AD0}">
  <dimension ref="A1:L51"/>
  <sheetViews>
    <sheetView topLeftCell="A32" workbookViewId="0">
      <selection activeCell="I51" sqref="A1:I51"/>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95</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38</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DFB6087D-61F8-4465-B9C1-BA8C0807BB89}">
          <x14:formula1>
            <xm:f>Data!$E$2:$E$5</xm:f>
          </x14:formula1>
          <xm:sqref>I8</xm:sqref>
        </x14:dataValidation>
        <x14:dataValidation type="list" allowBlank="1" showInputMessage="1" showErrorMessage="1" promptTitle="Fuel Option" prompt="Use dropdown to select option" xr:uid="{D372B326-7CE5-48D4-8649-D457DEAAB8FF}">
          <x14:formula1>
            <xm:f>Data!$C$2:$C$8</xm:f>
          </x14:formula1>
          <xm:sqref>I7</xm:sqref>
        </x14:dataValidation>
        <x14:dataValidation type="list" allowBlank="1" showInputMessage="1" showErrorMessage="1" promptTitle="FTA Option" prompt="Use dropdown to select option" xr:uid="{B91C542F-8704-41AB-91F3-5A0D710E59E7}">
          <x14:formula1>
            <xm:f>Data!$A$2:$A$3</xm:f>
          </x14:formula1>
          <xm:sqref>I6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D796-875A-4DBF-A446-C16CC7819207}">
  <dimension ref="A1:L51"/>
  <sheetViews>
    <sheetView workbookViewId="0">
      <selection activeCell="M18" sqref="M18"/>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124</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125</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798FB6D-0805-47B7-8D56-1EA0005F55E5}">
          <x14:formula1>
            <xm:f>Data!$E$2:$E$5</xm:f>
          </x14:formula1>
          <xm:sqref>I8</xm:sqref>
        </x14:dataValidation>
        <x14:dataValidation type="list" allowBlank="1" showInputMessage="1" showErrorMessage="1" promptTitle="Fuel Option" prompt="Use dropdown to select option" xr:uid="{0C3AF28C-F9FB-4F8B-99A4-6BFE62B8B7AD}">
          <x14:formula1>
            <xm:f>Data!$C$2:$C$8</xm:f>
          </x14:formula1>
          <xm:sqref>I7</xm:sqref>
        </x14:dataValidation>
        <x14:dataValidation type="list" allowBlank="1" showInputMessage="1" showErrorMessage="1" promptTitle="FTA Option" prompt="Use dropdown to select option" xr:uid="{C86A0DD0-5AAD-4AB3-AAC5-3D5F5AF52AEE}">
          <x14:formula1>
            <xm:f>Data!$A$2:$A$3</xm:f>
          </x14:formula1>
          <xm:sqref>I6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3B74-B2EE-42AC-B933-2421168DDBF1}">
  <dimension ref="A1:L51"/>
  <sheetViews>
    <sheetView topLeftCell="A32" workbookViewId="0">
      <selection activeCell="I51" sqref="A1:I51"/>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96</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39</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FB43C32-8297-40B2-B34C-F6B95974AFD9}">
          <x14:formula1>
            <xm:f>Data!$A$2:$A$3</xm:f>
          </x14:formula1>
          <xm:sqref>I6</xm:sqref>
        </x14:dataValidation>
        <x14:dataValidation type="list" allowBlank="1" showInputMessage="1" showErrorMessage="1" promptTitle="Fuel Option" prompt="Use dropdown to select option" xr:uid="{77D2D9CB-CE18-4BC8-A745-1F04B1F164E9}">
          <x14:formula1>
            <xm:f>Data!$C$2:$C$8</xm:f>
          </x14:formula1>
          <xm:sqref>I7</xm:sqref>
        </x14:dataValidation>
        <x14:dataValidation type="list" allowBlank="1" showInputMessage="1" showErrorMessage="1" promptTitle="Floor Option" prompt="Use dropdown to select option" xr:uid="{9BAFCD52-1AB3-4EE4-8B06-CD6A586D5874}">
          <x14:formula1>
            <xm:f>Data!$E$2:$E$5</xm:f>
          </x14:formula1>
          <xm:sqref>I8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6EE0B-1937-4027-857A-E35CC2982B73}">
  <dimension ref="A1:L52"/>
  <sheetViews>
    <sheetView topLeftCell="A19" workbookViewId="0">
      <selection activeCell="I13" sqref="I13"/>
    </sheetView>
  </sheetViews>
  <sheetFormatPr defaultColWidth="8.796875" defaultRowHeight="13" x14ac:dyDescent="0.3"/>
  <cols>
    <col min="1" max="2" width="8.796875" style="35"/>
    <col min="3" max="3" width="18" style="35" customWidth="1"/>
    <col min="4" max="4" width="16.296875" style="35" customWidth="1"/>
    <col min="5" max="8" width="8.796875" style="35"/>
    <col min="9" max="9" width="17" style="35" customWidth="1"/>
    <col min="10" max="16384" width="8.796875" style="35"/>
  </cols>
  <sheetData>
    <row r="1" spans="1:9" ht="15.5" x14ac:dyDescent="0.3">
      <c r="A1" s="105" t="s">
        <v>40</v>
      </c>
      <c r="B1" s="105"/>
      <c r="C1" s="105"/>
      <c r="D1" s="105"/>
      <c r="E1" s="105"/>
      <c r="F1" s="105"/>
      <c r="G1" s="105"/>
      <c r="H1" s="105"/>
      <c r="I1" s="105"/>
    </row>
    <row r="2" spans="1:9" ht="15.5" x14ac:dyDescent="0.3">
      <c r="A2" s="105" t="s">
        <v>126</v>
      </c>
      <c r="B2" s="105"/>
      <c r="C2" s="105"/>
      <c r="D2" s="105"/>
      <c r="E2" s="105"/>
      <c r="F2" s="105"/>
      <c r="G2" s="105"/>
      <c r="H2" s="105"/>
      <c r="I2" s="105"/>
    </row>
    <row r="3" spans="1:9" ht="15.5" x14ac:dyDescent="0.3">
      <c r="A3" s="37" t="s">
        <v>42</v>
      </c>
      <c r="B3" s="37"/>
      <c r="C3" s="37"/>
      <c r="D3" s="37"/>
      <c r="E3" s="37"/>
      <c r="F3" s="37"/>
      <c r="G3" s="37"/>
      <c r="H3" s="37"/>
      <c r="I3" s="37"/>
    </row>
    <row r="4" spans="1:9" ht="15.5" x14ac:dyDescent="0.3">
      <c r="A4" s="105" t="s">
        <v>43</v>
      </c>
      <c r="B4" s="105"/>
      <c r="C4" s="105"/>
      <c r="D4" s="105"/>
      <c r="E4" s="105"/>
      <c r="F4" s="105"/>
      <c r="G4" s="105"/>
      <c r="H4" s="105"/>
      <c r="I4" s="105"/>
    </row>
    <row r="5" spans="1:9" ht="15.5" x14ac:dyDescent="0.3">
      <c r="A5" s="113" t="s">
        <v>44</v>
      </c>
      <c r="B5" s="113"/>
      <c r="C5" s="113"/>
      <c r="D5" s="114" t="s">
        <v>17</v>
      </c>
      <c r="E5" s="114"/>
      <c r="F5" s="114"/>
      <c r="G5" s="114"/>
      <c r="H5" s="114"/>
      <c r="I5" s="114"/>
    </row>
    <row r="6" spans="1:9" ht="15.5" x14ac:dyDescent="0.3">
      <c r="A6" s="99" t="s">
        <v>45</v>
      </c>
      <c r="B6" s="100"/>
      <c r="C6" s="100"/>
      <c r="D6" s="122"/>
      <c r="E6" s="122"/>
      <c r="F6" s="122"/>
      <c r="G6" s="122"/>
      <c r="H6" s="123"/>
      <c r="I6" s="38"/>
    </row>
    <row r="7" spans="1:9" ht="15.5" x14ac:dyDescent="0.3">
      <c r="A7" s="99" t="s">
        <v>46</v>
      </c>
      <c r="B7" s="100"/>
      <c r="C7" s="100"/>
      <c r="D7" s="122"/>
      <c r="E7" s="122"/>
      <c r="F7" s="122"/>
      <c r="G7" s="122"/>
      <c r="H7" s="123"/>
      <c r="I7" s="38"/>
    </row>
    <row r="8" spans="1:9" ht="15.5" x14ac:dyDescent="0.3">
      <c r="A8" s="99" t="s">
        <v>47</v>
      </c>
      <c r="B8" s="100"/>
      <c r="C8" s="100"/>
      <c r="D8" s="122"/>
      <c r="E8" s="122"/>
      <c r="F8" s="122"/>
      <c r="G8" s="122"/>
      <c r="H8" s="123"/>
      <c r="I8" s="38"/>
    </row>
    <row r="9" spans="1:9" ht="15.5" x14ac:dyDescent="0.3">
      <c r="A9" s="99" t="s">
        <v>48</v>
      </c>
      <c r="B9" s="100"/>
      <c r="C9" s="100"/>
      <c r="D9" s="122"/>
      <c r="E9" s="122"/>
      <c r="F9" s="122"/>
      <c r="G9" s="122"/>
      <c r="H9" s="123"/>
      <c r="I9" s="39">
        <v>0</v>
      </c>
    </row>
    <row r="10" spans="1:9" ht="15.5" x14ac:dyDescent="0.3">
      <c r="A10" s="99" t="s">
        <v>49</v>
      </c>
      <c r="B10" s="100"/>
      <c r="C10" s="100"/>
      <c r="D10" s="122"/>
      <c r="E10" s="122"/>
      <c r="F10" s="122"/>
      <c r="G10" s="122"/>
      <c r="H10" s="123"/>
      <c r="I10" s="39">
        <v>0</v>
      </c>
    </row>
    <row r="11" spans="1:9" ht="15.5" x14ac:dyDescent="0.3">
      <c r="A11" s="105" t="s">
        <v>50</v>
      </c>
      <c r="B11" s="105"/>
      <c r="C11" s="105"/>
      <c r="D11" s="105"/>
      <c r="E11" s="105"/>
      <c r="F11" s="105"/>
      <c r="G11" s="105"/>
      <c r="H11" s="105"/>
      <c r="I11" s="105"/>
    </row>
    <row r="12" spans="1:9" ht="15.5" x14ac:dyDescent="0.3">
      <c r="A12" s="113" t="s">
        <v>51</v>
      </c>
      <c r="B12" s="106"/>
      <c r="C12" s="106"/>
      <c r="D12" s="106"/>
      <c r="E12" s="110" t="s">
        <v>52</v>
      </c>
      <c r="F12" s="121"/>
      <c r="G12" s="121"/>
      <c r="H12" s="121"/>
      <c r="I12" s="41" t="s">
        <v>53</v>
      </c>
    </row>
    <row r="13" spans="1:9" ht="31" customHeight="1" x14ac:dyDescent="0.3">
      <c r="A13" s="116" t="s">
        <v>127</v>
      </c>
      <c r="B13" s="116"/>
      <c r="C13" s="116"/>
      <c r="D13" s="116"/>
      <c r="E13" s="95"/>
      <c r="F13" s="95"/>
      <c r="G13" s="95"/>
      <c r="H13" s="106"/>
      <c r="I13" s="72">
        <v>0</v>
      </c>
    </row>
    <row r="14" spans="1:9" ht="15.5" x14ac:dyDescent="0.3">
      <c r="A14" s="105" t="s">
        <v>54</v>
      </c>
      <c r="B14" s="105"/>
      <c r="C14" s="105"/>
      <c r="D14" s="105"/>
      <c r="E14" s="105"/>
      <c r="F14" s="105"/>
      <c r="G14" s="105"/>
      <c r="H14" s="105"/>
      <c r="I14" s="105"/>
    </row>
    <row r="15" spans="1:9" s="37" customFormat="1" ht="15.5" x14ac:dyDescent="0.3">
      <c r="A15" s="115" t="s">
        <v>55</v>
      </c>
      <c r="B15" s="115"/>
      <c r="C15" s="115"/>
      <c r="D15" s="115"/>
      <c r="E15" s="115"/>
      <c r="F15" s="115"/>
      <c r="G15" s="115"/>
      <c r="H15" s="115"/>
      <c r="I15" s="115"/>
    </row>
    <row r="16" spans="1:9" s="37" customFormat="1" ht="16" customHeight="1" x14ac:dyDescent="0.3">
      <c r="A16" s="115"/>
      <c r="B16" s="115"/>
      <c r="C16" s="115"/>
      <c r="D16" s="115"/>
      <c r="E16" s="115"/>
      <c r="F16" s="115"/>
      <c r="G16" s="115"/>
      <c r="H16" s="115"/>
      <c r="I16" s="115"/>
    </row>
    <row r="17" spans="1:9" s="43" customFormat="1" ht="15.5" x14ac:dyDescent="0.3">
      <c r="A17" s="36" t="s">
        <v>56</v>
      </c>
      <c r="B17" s="105" t="s">
        <v>57</v>
      </c>
      <c r="C17" s="105"/>
      <c r="D17" s="105"/>
      <c r="E17" s="105" t="s">
        <v>58</v>
      </c>
      <c r="F17" s="105"/>
      <c r="G17" s="105"/>
      <c r="H17" s="105"/>
      <c r="I17" s="105"/>
    </row>
    <row r="18" spans="1:9" s="37" customFormat="1" ht="15.5" x14ac:dyDescent="0.3">
      <c r="A18" s="40">
        <v>1</v>
      </c>
      <c r="B18" s="106" t="s">
        <v>59</v>
      </c>
      <c r="C18" s="106"/>
      <c r="D18" s="106"/>
      <c r="E18" s="95"/>
      <c r="F18" s="95"/>
      <c r="G18" s="95"/>
      <c r="H18" s="95"/>
      <c r="I18" s="95"/>
    </row>
    <row r="19" spans="1:9" s="37" customFormat="1" ht="15.5" x14ac:dyDescent="0.3">
      <c r="A19" s="40">
        <v>2</v>
      </c>
      <c r="B19" s="106" t="s">
        <v>60</v>
      </c>
      <c r="C19" s="106"/>
      <c r="D19" s="106"/>
      <c r="E19" s="95"/>
      <c r="F19" s="95"/>
      <c r="G19" s="95"/>
      <c r="H19" s="95"/>
      <c r="I19" s="95"/>
    </row>
    <row r="20" spans="1:9" s="37" customFormat="1" ht="15.5" x14ac:dyDescent="0.3">
      <c r="A20" s="40">
        <v>3</v>
      </c>
      <c r="B20" s="106" t="s">
        <v>61</v>
      </c>
      <c r="C20" s="106"/>
      <c r="D20" s="106"/>
      <c r="E20" s="95"/>
      <c r="F20" s="95"/>
      <c r="G20" s="95"/>
      <c r="H20" s="95"/>
      <c r="I20" s="95"/>
    </row>
    <row r="21" spans="1:9" s="37" customFormat="1" ht="15.5" x14ac:dyDescent="0.3">
      <c r="A21" s="40">
        <v>4</v>
      </c>
      <c r="B21" s="106" t="s">
        <v>62</v>
      </c>
      <c r="C21" s="106"/>
      <c r="D21" s="106"/>
      <c r="E21" s="95"/>
      <c r="F21" s="95"/>
      <c r="G21" s="95"/>
      <c r="H21" s="95"/>
      <c r="I21" s="95"/>
    </row>
    <row r="22" spans="1:9" s="37" customFormat="1" ht="15.5" x14ac:dyDescent="0.3">
      <c r="A22" s="40">
        <v>5</v>
      </c>
      <c r="B22" s="106" t="s">
        <v>63</v>
      </c>
      <c r="C22" s="106"/>
      <c r="D22" s="106"/>
      <c r="E22" s="95"/>
      <c r="F22" s="95"/>
      <c r="G22" s="95"/>
      <c r="H22" s="95"/>
      <c r="I22" s="95"/>
    </row>
    <row r="23" spans="1:9" s="37" customFormat="1" ht="15.5" x14ac:dyDescent="0.3">
      <c r="A23" s="40">
        <v>6</v>
      </c>
      <c r="B23" s="106" t="s">
        <v>64</v>
      </c>
      <c r="C23" s="106"/>
      <c r="D23" s="106"/>
      <c r="E23" s="95"/>
      <c r="F23" s="95"/>
      <c r="G23" s="95"/>
      <c r="H23" s="95"/>
      <c r="I23" s="95"/>
    </row>
    <row r="24" spans="1:9" s="37" customFormat="1" ht="15.5" x14ac:dyDescent="0.3">
      <c r="A24" s="40">
        <v>7</v>
      </c>
      <c r="B24" s="106" t="s">
        <v>65</v>
      </c>
      <c r="C24" s="106"/>
      <c r="D24" s="106"/>
      <c r="E24" s="95"/>
      <c r="F24" s="95"/>
      <c r="G24" s="95"/>
      <c r="H24" s="95"/>
      <c r="I24" s="95"/>
    </row>
    <row r="25" spans="1:9" s="37" customFormat="1" ht="15.5" x14ac:dyDescent="0.3">
      <c r="A25" s="40">
        <v>8</v>
      </c>
      <c r="B25" s="106" t="s">
        <v>66</v>
      </c>
      <c r="C25" s="106"/>
      <c r="D25" s="106"/>
      <c r="E25" s="95"/>
      <c r="F25" s="95"/>
      <c r="G25" s="95"/>
      <c r="H25" s="95"/>
      <c r="I25" s="95"/>
    </row>
    <row r="26" spans="1:9" s="37" customFormat="1" ht="15.5" x14ac:dyDescent="0.3">
      <c r="A26" s="40">
        <v>9</v>
      </c>
      <c r="B26" s="106" t="s">
        <v>67</v>
      </c>
      <c r="C26" s="106"/>
      <c r="D26" s="106"/>
      <c r="E26" s="95"/>
      <c r="F26" s="95"/>
      <c r="G26" s="95"/>
      <c r="H26" s="95"/>
      <c r="I26" s="95"/>
    </row>
    <row r="27" spans="1:9" s="37" customFormat="1" ht="15.5" x14ac:dyDescent="0.3">
      <c r="A27" s="40">
        <v>10</v>
      </c>
      <c r="B27" s="106" t="s">
        <v>68</v>
      </c>
      <c r="C27" s="106"/>
      <c r="D27" s="106"/>
      <c r="E27" s="95"/>
      <c r="F27" s="95"/>
      <c r="G27" s="95"/>
      <c r="H27" s="95"/>
      <c r="I27" s="95"/>
    </row>
    <row r="28" spans="1:9" s="37" customFormat="1" ht="15.5" x14ac:dyDescent="0.3">
      <c r="A28" s="40">
        <v>11</v>
      </c>
      <c r="B28" s="106" t="s">
        <v>69</v>
      </c>
      <c r="C28" s="106"/>
      <c r="D28" s="106"/>
      <c r="E28" s="95"/>
      <c r="F28" s="95"/>
      <c r="G28" s="95"/>
      <c r="H28" s="95"/>
      <c r="I28" s="95"/>
    </row>
    <row r="29" spans="1:9" s="37" customFormat="1" ht="15.5" x14ac:dyDescent="0.3">
      <c r="A29" s="40">
        <v>12</v>
      </c>
      <c r="B29" s="106" t="s">
        <v>70</v>
      </c>
      <c r="C29" s="106"/>
      <c r="D29" s="106"/>
      <c r="E29" s="95"/>
      <c r="F29" s="95"/>
      <c r="G29" s="95"/>
      <c r="H29" s="95"/>
      <c r="I29" s="95"/>
    </row>
    <row r="30" spans="1:9" s="37" customFormat="1" ht="15.5" x14ac:dyDescent="0.3">
      <c r="A30" s="40">
        <v>13</v>
      </c>
      <c r="B30" s="106" t="s">
        <v>71</v>
      </c>
      <c r="C30" s="106"/>
      <c r="D30" s="106"/>
      <c r="E30" s="95"/>
      <c r="F30" s="95"/>
      <c r="G30" s="95"/>
      <c r="H30" s="95"/>
      <c r="I30" s="95"/>
    </row>
    <row r="31" spans="1:9" s="37" customFormat="1" ht="15.5" x14ac:dyDescent="0.3">
      <c r="A31" s="40">
        <v>14</v>
      </c>
      <c r="B31" s="106" t="s">
        <v>72</v>
      </c>
      <c r="C31" s="106"/>
      <c r="D31" s="106"/>
      <c r="E31" s="95"/>
      <c r="F31" s="95"/>
      <c r="G31" s="95"/>
      <c r="H31" s="95"/>
      <c r="I31" s="95"/>
    </row>
    <row r="32" spans="1:9" s="37" customFormat="1" ht="15.5" x14ac:dyDescent="0.3">
      <c r="A32" s="40">
        <v>15</v>
      </c>
      <c r="B32" s="106" t="s">
        <v>73</v>
      </c>
      <c r="C32" s="106"/>
      <c r="D32" s="106"/>
      <c r="E32" s="95"/>
      <c r="F32" s="95"/>
      <c r="G32" s="95"/>
      <c r="H32" s="95"/>
      <c r="I32" s="95"/>
    </row>
    <row r="33" spans="1:12" s="37" customFormat="1" ht="15.5" x14ac:dyDescent="0.3">
      <c r="A33" s="40">
        <v>16</v>
      </c>
      <c r="B33" s="106" t="s">
        <v>74</v>
      </c>
      <c r="C33" s="106"/>
      <c r="D33" s="106"/>
      <c r="E33" s="95"/>
      <c r="F33" s="95"/>
      <c r="G33" s="95"/>
      <c r="H33" s="95"/>
      <c r="I33" s="95"/>
    </row>
    <row r="34" spans="1:12" s="37" customFormat="1" ht="15.5" x14ac:dyDescent="0.3">
      <c r="A34" s="40">
        <v>17</v>
      </c>
      <c r="B34" s="106" t="s">
        <v>75</v>
      </c>
      <c r="C34" s="106"/>
      <c r="D34" s="106"/>
      <c r="E34" s="95"/>
      <c r="F34" s="95"/>
      <c r="G34" s="95"/>
      <c r="H34" s="95"/>
      <c r="I34" s="95"/>
    </row>
    <row r="35" spans="1:12" s="37" customFormat="1" ht="15.5" x14ac:dyDescent="0.3">
      <c r="A35" s="40">
        <v>18</v>
      </c>
      <c r="B35" s="106" t="s">
        <v>76</v>
      </c>
      <c r="C35" s="106"/>
      <c r="D35" s="106"/>
      <c r="E35" s="95"/>
      <c r="F35" s="95"/>
      <c r="G35" s="95"/>
      <c r="H35" s="95"/>
      <c r="I35" s="95"/>
    </row>
    <row r="36" spans="1:12" s="43" customFormat="1" ht="15.5" x14ac:dyDescent="0.3">
      <c r="A36" s="107" t="s">
        <v>77</v>
      </c>
      <c r="B36" s="119"/>
      <c r="C36" s="119"/>
      <c r="D36" s="119"/>
      <c r="E36" s="119"/>
      <c r="F36" s="119"/>
      <c r="G36" s="119"/>
      <c r="H36" s="119"/>
      <c r="I36" s="119"/>
    </row>
    <row r="37" spans="1:12" s="43" customFormat="1" ht="15.5" x14ac:dyDescent="0.3">
      <c r="A37" s="36" t="s">
        <v>56</v>
      </c>
      <c r="B37" s="105" t="s">
        <v>78</v>
      </c>
      <c r="C37" s="105"/>
      <c r="D37" s="105"/>
      <c r="E37" s="97" t="s">
        <v>79</v>
      </c>
      <c r="F37" s="120"/>
      <c r="G37" s="120"/>
      <c r="H37" s="120"/>
      <c r="I37" s="44" t="s">
        <v>53</v>
      </c>
      <c r="J37" s="45"/>
      <c r="K37" s="45"/>
      <c r="L37" s="45"/>
    </row>
    <row r="38" spans="1:12" ht="15.5" x14ac:dyDescent="0.3">
      <c r="A38" s="40">
        <v>1</v>
      </c>
      <c r="B38" s="106" t="s">
        <v>80</v>
      </c>
      <c r="C38" s="106"/>
      <c r="D38" s="106"/>
      <c r="E38" s="95"/>
      <c r="F38" s="106"/>
      <c r="G38" s="106"/>
      <c r="H38" s="106"/>
      <c r="I38" s="72">
        <v>0</v>
      </c>
    </row>
    <row r="39" spans="1:12" ht="15.5" x14ac:dyDescent="0.3">
      <c r="A39" s="40">
        <v>2</v>
      </c>
      <c r="B39" s="106" t="s">
        <v>81</v>
      </c>
      <c r="C39" s="106"/>
      <c r="D39" s="106"/>
      <c r="E39" s="95"/>
      <c r="F39" s="106"/>
      <c r="G39" s="106"/>
      <c r="H39" s="106"/>
      <c r="I39" s="72">
        <v>0</v>
      </c>
    </row>
    <row r="40" spans="1:12" ht="15.5" x14ac:dyDescent="0.3">
      <c r="A40" s="40">
        <v>3</v>
      </c>
      <c r="B40" s="106" t="s">
        <v>82</v>
      </c>
      <c r="C40" s="106"/>
      <c r="D40" s="106"/>
      <c r="E40" s="95"/>
      <c r="F40" s="106"/>
      <c r="G40" s="106"/>
      <c r="H40" s="106"/>
      <c r="I40" s="72">
        <v>0</v>
      </c>
    </row>
    <row r="41" spans="1:12" ht="15.5" x14ac:dyDescent="0.3">
      <c r="A41" s="40">
        <v>4</v>
      </c>
      <c r="B41" s="106" t="s">
        <v>83</v>
      </c>
      <c r="C41" s="106"/>
      <c r="D41" s="106"/>
      <c r="E41" s="95"/>
      <c r="F41" s="106"/>
      <c r="G41" s="106"/>
      <c r="H41" s="106"/>
      <c r="I41" s="72">
        <v>0</v>
      </c>
    </row>
    <row r="42" spans="1:12" ht="15.5" x14ac:dyDescent="0.3">
      <c r="A42" s="40">
        <v>5</v>
      </c>
      <c r="B42" s="106" t="s">
        <v>84</v>
      </c>
      <c r="C42" s="106"/>
      <c r="D42" s="106"/>
      <c r="E42" s="95"/>
      <c r="F42" s="106"/>
      <c r="G42" s="106"/>
      <c r="H42" s="106"/>
      <c r="I42" s="72">
        <v>0</v>
      </c>
    </row>
    <row r="43" spans="1:12" ht="15.5" x14ac:dyDescent="0.3">
      <c r="A43" s="40">
        <v>6</v>
      </c>
      <c r="B43" s="106" t="s">
        <v>85</v>
      </c>
      <c r="C43" s="106"/>
      <c r="D43" s="106"/>
      <c r="E43" s="95"/>
      <c r="F43" s="106"/>
      <c r="G43" s="106"/>
      <c r="H43" s="106"/>
      <c r="I43" s="72">
        <v>0</v>
      </c>
    </row>
    <row r="44" spans="1:12" ht="15.5" x14ac:dyDescent="0.3">
      <c r="A44" s="40">
        <v>7</v>
      </c>
      <c r="B44" s="106" t="s">
        <v>86</v>
      </c>
      <c r="C44" s="106"/>
      <c r="D44" s="106"/>
      <c r="E44" s="95"/>
      <c r="F44" s="106"/>
      <c r="G44" s="106"/>
      <c r="H44" s="106"/>
      <c r="I44" s="72">
        <v>0</v>
      </c>
    </row>
    <row r="45" spans="1:12" ht="15.5" x14ac:dyDescent="0.3">
      <c r="A45" s="40">
        <v>8</v>
      </c>
      <c r="B45" s="106" t="s">
        <v>62</v>
      </c>
      <c r="C45" s="106"/>
      <c r="D45" s="106"/>
      <c r="E45" s="95"/>
      <c r="F45" s="106"/>
      <c r="G45" s="106"/>
      <c r="H45" s="106"/>
      <c r="I45" s="72">
        <v>0</v>
      </c>
    </row>
    <row r="46" spans="1:12" ht="15.5" x14ac:dyDescent="0.3">
      <c r="A46" s="40">
        <v>9</v>
      </c>
      <c r="B46" s="106" t="s">
        <v>87</v>
      </c>
      <c r="C46" s="106"/>
      <c r="D46" s="106"/>
      <c r="E46" s="95"/>
      <c r="F46" s="106"/>
      <c r="G46" s="106"/>
      <c r="H46" s="106"/>
      <c r="I46" s="72">
        <v>0</v>
      </c>
    </row>
    <row r="47" spans="1:12" ht="15.5" x14ac:dyDescent="0.3">
      <c r="A47" s="40">
        <v>10</v>
      </c>
      <c r="B47" s="106" t="s">
        <v>88</v>
      </c>
      <c r="C47" s="106"/>
      <c r="D47" s="106"/>
      <c r="E47" s="95"/>
      <c r="F47" s="106"/>
      <c r="G47" s="106"/>
      <c r="H47" s="106"/>
      <c r="I47" s="72">
        <v>0</v>
      </c>
    </row>
    <row r="48" spans="1:12" ht="15.5" x14ac:dyDescent="0.3">
      <c r="A48" s="103" t="s">
        <v>89</v>
      </c>
      <c r="B48" s="118"/>
      <c r="C48" s="118"/>
      <c r="D48" s="118"/>
      <c r="E48" s="118"/>
      <c r="F48" s="118"/>
      <c r="G48" s="118"/>
      <c r="H48" s="118"/>
      <c r="I48" s="46">
        <f>SUM(I38:I47)</f>
        <v>0</v>
      </c>
    </row>
    <row r="49" spans="1:9" ht="7.5" customHeight="1" x14ac:dyDescent="0.3">
      <c r="A49" s="37"/>
      <c r="B49" s="37"/>
      <c r="C49" s="37"/>
      <c r="D49" s="37"/>
      <c r="E49" s="37"/>
      <c r="F49" s="37"/>
      <c r="G49" s="37"/>
      <c r="H49" s="37"/>
      <c r="I49" s="37"/>
    </row>
    <row r="50" spans="1:9" ht="15.5" x14ac:dyDescent="0.3">
      <c r="A50" s="112" t="s">
        <v>90</v>
      </c>
      <c r="B50" s="112"/>
      <c r="C50" s="112"/>
      <c r="D50" s="112"/>
      <c r="E50" s="112"/>
      <c r="F50" s="112"/>
      <c r="G50" s="112"/>
      <c r="H50" s="112"/>
      <c r="I50" s="47">
        <f>SUM(I13,I48)</f>
        <v>0</v>
      </c>
    </row>
    <row r="51" spans="1:9" ht="15.5" x14ac:dyDescent="0.3">
      <c r="A51" s="37"/>
      <c r="B51" s="37"/>
      <c r="C51" s="37"/>
      <c r="D51" s="37"/>
      <c r="E51" s="37"/>
      <c r="F51" s="37"/>
      <c r="G51" s="37"/>
      <c r="H51" s="37"/>
      <c r="I51" s="37"/>
    </row>
    <row r="52" spans="1:9" ht="15.5" x14ac:dyDescent="0.3">
      <c r="A52" s="37"/>
      <c r="B52" s="37"/>
      <c r="C52" s="37"/>
      <c r="D52" s="37"/>
      <c r="E52" s="37"/>
      <c r="F52" s="37"/>
      <c r="G52" s="37"/>
      <c r="H52" s="37"/>
      <c r="I52" s="37"/>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9ED10EE2-DBAE-4C2A-BD15-048AD887F458}">
          <x14:formula1>
            <xm:f>Data!$A$2:$A$3</xm:f>
          </x14:formula1>
          <xm:sqref>I6</xm:sqref>
        </x14:dataValidation>
        <x14:dataValidation type="list" allowBlank="1" showInputMessage="1" showErrorMessage="1" promptTitle="Fuel Option" prompt="Use dropdown to select option" xr:uid="{DB4E6FE9-34B1-497D-995D-1CFF6AF138E5}">
          <x14:formula1>
            <xm:f>Data!$C$2:$C$8</xm:f>
          </x14:formula1>
          <xm:sqref>I7</xm:sqref>
        </x14:dataValidation>
        <x14:dataValidation type="list" allowBlank="1" showInputMessage="1" showErrorMessage="1" promptTitle="Floor Option" prompt="Use dropdown to select option" xr:uid="{51D8A143-5E53-40DC-BBBB-9899031453CB}">
          <x14:formula1>
            <xm:f>Data!$E$2:$E$5</xm:f>
          </x14:formula1>
          <xm:sqref>I8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97</v>
      </c>
      <c r="C1" s="2" t="s">
        <v>98</v>
      </c>
      <c r="E1" s="2" t="s">
        <v>99</v>
      </c>
    </row>
    <row r="2" spans="1:5" x14ac:dyDescent="0.3">
      <c r="A2" s="1" t="s">
        <v>100</v>
      </c>
      <c r="C2" s="1" t="s">
        <v>101</v>
      </c>
      <c r="E2" s="1" t="s">
        <v>102</v>
      </c>
    </row>
    <row r="3" spans="1:5" x14ac:dyDescent="0.3">
      <c r="A3" s="1" t="s">
        <v>103</v>
      </c>
      <c r="C3" s="1" t="s">
        <v>104</v>
      </c>
      <c r="E3" s="1" t="s">
        <v>105</v>
      </c>
    </row>
    <row r="4" spans="1:5" x14ac:dyDescent="0.3">
      <c r="C4" s="1" t="s">
        <v>106</v>
      </c>
      <c r="E4" s="1" t="s">
        <v>107</v>
      </c>
    </row>
    <row r="5" spans="1:5" x14ac:dyDescent="0.3">
      <c r="C5" s="1" t="s">
        <v>108</v>
      </c>
      <c r="E5" s="1" t="s">
        <v>109</v>
      </c>
    </row>
    <row r="6" spans="1:5" x14ac:dyDescent="0.3">
      <c r="C6" s="1" t="s">
        <v>110</v>
      </c>
    </row>
    <row r="7" spans="1:5" x14ac:dyDescent="0.3">
      <c r="C7" s="1" t="s">
        <v>111</v>
      </c>
    </row>
    <row r="8" spans="1:5" x14ac:dyDescent="0.3">
      <c r="C8" s="1" t="s">
        <v>109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3.xml><?xml version="1.0" encoding="utf-8"?>
<ds:datastoreItem xmlns:ds="http://schemas.openxmlformats.org/officeDocument/2006/customXml" ds:itemID="{C24680B4-42B3-48C8-AABF-6CED077ABB59}">
  <ds:schemaRefs>
    <ds:schemaRef ds:uri="http://www.w3.org/XML/1998/namespace"/>
    <ds:schemaRef ds:uri="http://schemas.microsoft.com/office/infopath/2007/PartnerControls"/>
    <ds:schemaRef ds:uri="http://schemas.microsoft.com/office/2006/documentManagement/types"/>
    <ds:schemaRef ds:uri="http://purl.org/dc/terms/"/>
    <ds:schemaRef ds:uri="http://schemas.microsoft.com/office/2006/metadata/properties"/>
    <ds:schemaRef ds:uri="84fea296-7ec6-4e99-b666-069fecdbd00a"/>
    <ds:schemaRef ds:uri="http://purl.org/dc/elements/1.1/"/>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Instructions</vt:lpstr>
      <vt:lpstr>Summary</vt:lpstr>
      <vt:lpstr>3.1-1A</vt:lpstr>
      <vt:lpstr>3.1-1B</vt:lpstr>
      <vt:lpstr>3.1-2A</vt:lpstr>
      <vt:lpstr>3.1-2B</vt:lpstr>
      <vt:lpstr>3.1-3A</vt:lpstr>
      <vt:lpstr>3.1-3B</vt:lpstr>
      <vt:lpstr>3.1-4A</vt:lpstr>
      <vt:lpstr>3.1-4B</vt:lpstr>
      <vt:lpstr>3.1-5A</vt:lpstr>
      <vt:lpstr>3.1-5B</vt:lpstr>
      <vt:lpstr>3.1-6A</vt:lpstr>
      <vt:lpstr>3.1-6B</vt:lpstr>
      <vt:lpstr>3.1-7A</vt:lpstr>
      <vt:lpstr>3.1-7B</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2024-12-18T23:32:08Z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